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308"/>
  </bookViews>
  <sheets>
    <sheet name="PC_Picard" sheetId="1" r:id="rId1"/>
    <sheet name="PC_Phase_Picard" sheetId="2" r:id="rId2"/>
    <sheet name="Analyse_Croisee_Dynamique" sheetId="3" r:id="rId3"/>
  </sheets>
  <externalReferences>
    <externalReference r:id="rId4"/>
  </externalReferences>
  <definedNames>
    <definedName name="Id">[1]!T_Ressources[Id]</definedName>
    <definedName name="Segment_id">#N/A</definedName>
  </definedNames>
  <calcPr calcId="152511"/>
  <pivotCaches>
    <pivotCache cacheId="1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" i="1" l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C11" i="1"/>
  <c r="C19" i="1" l="1"/>
  <c r="D19" i="1"/>
  <c r="E19" i="1"/>
  <c r="F19" i="1"/>
  <c r="G19" i="1"/>
  <c r="I19" i="1"/>
  <c r="J19" i="1"/>
  <c r="K19" i="1"/>
  <c r="L19" i="1"/>
  <c r="M19" i="1"/>
  <c r="O19" i="1"/>
  <c r="P19" i="1"/>
  <c r="Q19" i="1"/>
  <c r="R19" i="1"/>
  <c r="S19" i="1"/>
  <c r="U19" i="1"/>
  <c r="V19" i="1"/>
  <c r="W19" i="1"/>
  <c r="X19" i="1"/>
  <c r="Z19" i="1"/>
  <c r="AA19" i="1"/>
  <c r="AB19" i="1"/>
  <c r="AC19" i="1"/>
  <c r="AD19" i="1"/>
  <c r="AF19" i="1"/>
  <c r="AG19" i="1"/>
  <c r="AH19" i="1"/>
  <c r="AI19" i="1"/>
  <c r="AJ19" i="1"/>
  <c r="AL19" i="1"/>
  <c r="AM19" i="1"/>
  <c r="AN19" i="1"/>
  <c r="AO19" i="1"/>
  <c r="AP19" i="1"/>
  <c r="AR19" i="1"/>
  <c r="AS19" i="1"/>
  <c r="AT19" i="1"/>
  <c r="AU19" i="1"/>
  <c r="AV19" i="1"/>
  <c r="AX19" i="1"/>
  <c r="AY19" i="1"/>
  <c r="AZ19" i="1"/>
  <c r="BA19" i="1"/>
  <c r="BB19" i="1"/>
  <c r="BD19" i="1"/>
  <c r="BE19" i="1"/>
  <c r="BF19" i="1"/>
  <c r="BG19" i="1"/>
  <c r="BH19" i="1"/>
  <c r="BJ19" i="1"/>
  <c r="BK19" i="1"/>
  <c r="BL19" i="1"/>
  <c r="BM19" i="1"/>
  <c r="BN19" i="1"/>
  <c r="BP19" i="1"/>
  <c r="BQ19" i="1"/>
  <c r="BR19" i="1"/>
  <c r="BS19" i="1"/>
  <c r="BT19" i="1"/>
  <c r="BW11" i="2" l="1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BW3" i="2"/>
  <c r="BQ3" i="2"/>
  <c r="BK3" i="2"/>
  <c r="BE3" i="2"/>
  <c r="AY3" i="2"/>
  <c r="AS3" i="2"/>
  <c r="AM3" i="2"/>
  <c r="AG3" i="2"/>
  <c r="AA3" i="2"/>
  <c r="V3" i="2"/>
  <c r="P3" i="2"/>
  <c r="J3" i="2"/>
  <c r="BX23" i="2" l="1"/>
  <c r="BX19" i="2"/>
  <c r="BX15" i="2"/>
  <c r="BX11" i="2"/>
  <c r="BX21" i="2"/>
  <c r="BX17" i="2"/>
  <c r="BX13" i="2"/>
  <c r="BX20" i="2"/>
  <c r="BX12" i="2"/>
  <c r="BX24" i="2"/>
  <c r="BX16" i="2"/>
  <c r="BX22" i="2"/>
  <c r="BX18" i="2"/>
  <c r="BX14" i="2"/>
  <c r="C11" i="2" l="1"/>
  <c r="C23" i="2"/>
  <c r="C13" i="2"/>
  <c r="C17" i="2"/>
  <c r="BU9" i="1" l="1"/>
  <c r="BO9" i="1"/>
  <c r="BI9" i="1"/>
  <c r="BC9" i="1"/>
  <c r="AW9" i="1"/>
  <c r="AQ9" i="1"/>
  <c r="AK9" i="1"/>
  <c r="AE9" i="1"/>
  <c r="T9" i="1"/>
  <c r="Y9" i="1" s="1"/>
  <c r="N9" i="1"/>
  <c r="H9" i="1"/>
  <c r="BV18" i="1" l="1"/>
  <c r="BT5" i="1"/>
  <c r="BS5" i="1"/>
  <c r="BR5" i="1"/>
  <c r="BQ5" i="1"/>
  <c r="BP5" i="1"/>
  <c r="BN5" i="1"/>
  <c r="BM5" i="1"/>
  <c r="BL5" i="1"/>
  <c r="BK5" i="1"/>
  <c r="BJ5" i="1"/>
  <c r="BH5" i="1"/>
  <c r="BG5" i="1"/>
  <c r="BF5" i="1"/>
  <c r="BE5" i="1"/>
  <c r="BD5" i="1"/>
  <c r="BB5" i="1"/>
  <c r="BA5" i="1"/>
  <c r="AZ5" i="1"/>
  <c r="AY5" i="1"/>
  <c r="AX5" i="1"/>
  <c r="AV5" i="1"/>
  <c r="AU5" i="1"/>
  <c r="AT5" i="1"/>
  <c r="AS5" i="1"/>
  <c r="AR5" i="1"/>
  <c r="AP5" i="1"/>
  <c r="AO5" i="1"/>
  <c r="AN5" i="1"/>
  <c r="AM5" i="1"/>
  <c r="AL5" i="1"/>
  <c r="AJ5" i="1"/>
  <c r="AI5" i="1"/>
  <c r="AH5" i="1"/>
  <c r="AG5" i="1"/>
  <c r="AF5" i="1"/>
  <c r="AD5" i="1"/>
  <c r="AC5" i="1"/>
  <c r="AB5" i="1"/>
  <c r="AA5" i="1"/>
  <c r="Z5" i="1"/>
  <c r="X5" i="1"/>
  <c r="W5" i="1"/>
  <c r="V5" i="1"/>
  <c r="U5" i="1"/>
  <c r="S5" i="1"/>
  <c r="R5" i="1"/>
  <c r="Q5" i="1"/>
  <c r="P5" i="1"/>
  <c r="O5" i="1"/>
  <c r="M5" i="1"/>
  <c r="L5" i="1"/>
  <c r="K5" i="1"/>
  <c r="J5" i="1"/>
  <c r="I5" i="1"/>
  <c r="G5" i="1"/>
  <c r="F5" i="1"/>
  <c r="E5" i="1"/>
  <c r="D5" i="1"/>
  <c r="C5" i="1"/>
  <c r="BB4" i="1"/>
  <c r="BA4" i="1"/>
  <c r="AZ4" i="1"/>
  <c r="AY4" i="1"/>
  <c r="AX4" i="1"/>
  <c r="AV4" i="1"/>
  <c r="AU4" i="1"/>
  <c r="AT4" i="1"/>
  <c r="AS4" i="1"/>
  <c r="AR4" i="1"/>
  <c r="AP4" i="1"/>
  <c r="AO4" i="1"/>
  <c r="AN4" i="1"/>
  <c r="AM4" i="1"/>
  <c r="AL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V13" i="1"/>
  <c r="BV12" i="1"/>
  <c r="BC19" i="1"/>
  <c r="AQ19" i="1"/>
  <c r="AE19" i="1"/>
  <c r="T19" i="1"/>
  <c r="BU3" i="1"/>
  <c r="BU4" i="1" s="1"/>
  <c r="BO3" i="1"/>
  <c r="BO4" i="1" s="1"/>
  <c r="BI3" i="1"/>
  <c r="BI4" i="1" s="1"/>
  <c r="BC3" i="1"/>
  <c r="BC4" i="1" s="1"/>
  <c r="AW3" i="1"/>
  <c r="AW4" i="1" s="1"/>
  <c r="AQ3" i="1"/>
  <c r="AQ4" i="1" s="1"/>
  <c r="AK3" i="1"/>
  <c r="AK4" i="1" s="1"/>
  <c r="AE3" i="1"/>
  <c r="AE4" i="1" s="1"/>
  <c r="N19" i="1" l="1"/>
  <c r="AK19" i="1"/>
  <c r="BI19" i="1"/>
  <c r="BO19" i="1"/>
  <c r="BV17" i="1"/>
  <c r="H19" i="1"/>
  <c r="BV11" i="1"/>
  <c r="Y19" i="1"/>
  <c r="AW19" i="1"/>
  <c r="BU19" i="1"/>
  <c r="BV14" i="1"/>
  <c r="BV15" i="1"/>
  <c r="BV16" i="1"/>
  <c r="AE5" i="1"/>
  <c r="BI5" i="1"/>
  <c r="AK5" i="1"/>
  <c r="T5" i="1"/>
  <c r="H5" i="1"/>
  <c r="N5" i="1"/>
  <c r="BO5" i="1"/>
  <c r="AQ5" i="1"/>
  <c r="BU5" i="1"/>
  <c r="AW5" i="1"/>
  <c r="Y5" i="1"/>
  <c r="BC5" i="1"/>
</calcChain>
</file>

<file path=xl/sharedStrings.xml><?xml version="1.0" encoding="utf-8"?>
<sst xmlns="http://schemas.openxmlformats.org/spreadsheetml/2006/main" count="370" uniqueCount="141">
  <si>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</si>
  <si>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</si>
  <si>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</si>
  <si>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</si>
  <si>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</si>
  <si>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</si>
  <si>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</si>
  <si>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</si>
  <si>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</si>
  <si>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</si>
  <si>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</si>
  <si>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</si>
  <si>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</si>
  <si>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</si>
  <si>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</si>
  <si>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</si>
  <si>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</si>
  <si>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</si>
  <si>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</si>
  <si>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</si>
  <si>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</si>
  <si>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</si>
  <si>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</si>
  <si>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</si>
  <si>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</si>
  <si>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</si>
  <si>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</si>
  <si>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</si>
  <si>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</si>
  <si>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</si>
  <si>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</si>
  <si>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</si>
  <si>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</si>
  <si>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</si>
  <si>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</si>
  <si>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</si>
  <si>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</si>
  <si>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</si>
  <si>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</si>
  <si>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</si>
  <si>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</si>
  <si>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</si>
  <si>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</si>
  <si>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</si>
  <si>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</si>
  <si>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</si>
  <si>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</si>
  <si>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</si>
  <si>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</si>
  <si>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</si>
  <si>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</si>
  <si>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</si>
  <si>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</si>
  <si>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</si>
  <si>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</si>
  <si>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Charge jours/homme</t>
  </si>
  <si>
    <t>Charge consommée</t>
  </si>
  <si>
    <t>1</t>
  </si>
  <si>
    <t>2</t>
  </si>
  <si>
    <t>3</t>
  </si>
  <si>
    <t>4</t>
  </si>
  <si>
    <t>5</t>
  </si>
  <si>
    <t>5.2</t>
  </si>
  <si>
    <t>6</t>
  </si>
  <si>
    <t>7</t>
  </si>
  <si>
    <t>8</t>
  </si>
  <si>
    <t>9</t>
  </si>
  <si>
    <t>9.2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</si>
  <si>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</si>
  <si>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</si>
  <si>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</si>
  <si>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</si>
  <si>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</si>
  <si>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</si>
  <si>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</si>
  <si>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</si>
  <si>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</si>
  <si>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</si>
  <si>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</si>
  <si>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</si>
  <si>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</si>
  <si>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22.2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</si>
  <si>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</si>
  <si>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</si>
  <si>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</si>
  <si>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</si>
  <si>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</si>
  <si>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</si>
  <si>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</si>
  <si>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</si>
  <si>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</si>
  <si>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31.2</t>
  </si>
  <si>
    <t>32</t>
  </si>
  <si>
    <t>33</t>
  </si>
  <si>
    <t>34</t>
  </si>
  <si>
    <t>35</t>
  </si>
  <si>
    <t>35.2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</si>
  <si>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</si>
  <si>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</si>
  <si>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</si>
  <si>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</si>
  <si>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</si>
  <si>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</si>
  <si>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</si>
  <si>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</si>
  <si>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</si>
  <si>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44.2</t>
  </si>
  <si>
    <t>45</t>
  </si>
  <si>
    <t>46</t>
  </si>
  <si>
    <t>47</t>
  </si>
  <si>
    <t>48</t>
  </si>
  <si>
    <t>48.2</t>
  </si>
  <si>
    <t>49</t>
  </si>
  <si>
    <t>50</t>
  </si>
  <si>
    <t>51</t>
  </si>
  <si>
    <t>52</t>
  </si>
  <si>
    <t>TOTAL CHARGE COLLAB</t>
  </si>
  <si>
    <t>KLA</t>
  </si>
  <si>
    <t>JDO</t>
  </si>
  <si>
    <t>ABS</t>
  </si>
  <si>
    <t>TOTAL CHARGE/MOIS</t>
  </si>
  <si>
    <t>OBE</t>
  </si>
  <si>
    <t>LPI</t>
  </si>
  <si>
    <t>GBA</t>
  </si>
  <si>
    <t>GAB</t>
  </si>
  <si>
    <t>CMO</t>
  </si>
  <si>
    <t>Confiance</t>
  </si>
  <si>
    <t>Phase</t>
  </si>
  <si>
    <t>Sous-Phase</t>
  </si>
  <si>
    <t>Cumul heures</t>
  </si>
  <si>
    <t>id</t>
  </si>
  <si>
    <t>Developpement</t>
  </si>
  <si>
    <t>Test &amp; Qualif</t>
  </si>
  <si>
    <t>TMA</t>
  </si>
  <si>
    <t>Fonctionelle</t>
  </si>
  <si>
    <t>Technique</t>
  </si>
  <si>
    <t>Pilotage</t>
  </si>
  <si>
    <t>LDO</t>
  </si>
  <si>
    <t>Étiquettes de lignes</t>
  </si>
  <si>
    <t>Total général</t>
  </si>
  <si>
    <t>Somme de TOTAL CHARGE COLLAB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</si>
</sst>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0" borderId="0" xfId="0" applyFont="1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2" fontId="1" fillId="0" borderId="8" xfId="0" applyNumberFormat="1" applyFont="1" applyBorder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2" fontId="0" fillId="0" borderId="0" xfId="0" applyNumberFormat="1" applyBorder="1"/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ont="1" applyBorder="1"/>
    <xf numFmtId="2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8" fillId="0" borderId="0" xfId="0" applyFont="1"/>
    <xf numFmtId="2" fontId="8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228"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[Picard.xlsx]Analyse_Croisee_Dynamique!Tableau croisé dynamique3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End"/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Analyse_Croisee_Dynamique!$E$1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Analyse_Croisee_Dynamique!$D$2:$D$6</c:f>
              <c:strCache>
                <c:ptCount val="4"/>
                <c:pt idx="0">
                  <c:v>Developpement</c:v>
                </c:pt>
                <c:pt idx="1">
                  <c:v>Pilotage</c:v>
                </c:pt>
                <c:pt idx="2">
                  <c:v>Test &amp; Qualif</c:v>
                </c:pt>
                <c:pt idx="3">
                  <c:v>TMA</c:v>
                </c:pt>
              </c:strCache>
            </c:strRef>
          </c:cat>
          <c:val>
            <c:numRef>
              <c:f>Analyse_Croisee_Dynamique!$E$2:$E$6</c:f>
              <c:numCache>
                <c:formatCode>General</c:formatCode>
                <c:ptCount val="4"/>
                <c:pt idx="0">
                  <c:v>92</c:v>
                </c:pt>
                <c:pt idx="1">
                  <c:v>111</c:v>
                </c:pt>
                <c:pt idx="2">
                  <c:v>281</c:v>
                </c:pt>
                <c:pt idx="3">
                  <c:v>162.5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11</xdr:col>
      <xdr:colOff>7620</xdr:colOff>
      <xdr:row>30</xdr:row>
      <xdr:rowOff>7620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563880</xdr:colOff>
      <xdr:row>0</xdr:row>
      <xdr:rowOff>0</xdr:rowOff>
    </xdr:from>
    <xdr:to>
      <xdr:col>11</xdr:col>
      <xdr:colOff>0</xdr:colOff>
      <xdr:row>12</xdr:row>
      <xdr:rowOff>38099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07040" y="0"/>
              <a:ext cx="1813560" cy="223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_Project_C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Ressources"/>
      <sheetName val="Conges"/>
      <sheetName val="Charge"/>
      <sheetName val="Disponibilite"/>
      <sheetName val="Recap_Dynamique"/>
      <sheetName val="Sephora_UPGRADE"/>
      <sheetName val="Sephora_RTLE"/>
      <sheetName val="Pi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36.649171296296" createdVersion="5" refreshedVersion="5" minRefreshableVersion="3" recordCount="14">
  <cacheSource type="worksheet">
    <worksheetSource name="T_PC_PHASE_PICARD"/>
  </cacheSource>
  <cacheFields count="76">
    <cacheField name="Phase" numFmtId="0">
      <sharedItems count="4">
        <s v="Developpement"/>
        <s v="Test &amp; Qualif"/>
        <s v="TMA"/>
        <s v="Pilotage"/>
      </sharedItems>
    </cacheField>
    <cacheField name="Sous-Phase" numFmtId="0">
      <sharedItems containsBlank="1" count="6">
        <m/>
        <s v="Developpement"/>
        <s v="Test &amp; Qualif"/>
        <s v="Fonctionelle"/>
        <s v="Technique"/>
        <s v="Pilotage"/>
      </sharedItems>
    </cacheField>
    <cacheField name="Cumul heures" numFmtId="2">
      <sharedItems containsString="0" containsBlank="1" containsNumber="1" minValue="92" maxValue="281" count="5">
        <n v="92"/>
        <m/>
        <n v="281"/>
        <n v="162.5"/>
        <n v="111"/>
      </sharedItems>
    </cacheField>
    <cacheField name="id" numFmtId="0">
      <sharedItems containsBlank="1" count="9">
        <m/>
        <s v="ABS"/>
        <s v="OBE"/>
        <s v="LPI"/>
        <s v="JDO"/>
        <s v="LDO"/>
        <s v="GAB"/>
        <s v="KLA"/>
        <s v="CMO"/>
      </sharedItems>
    </cacheField>
    <cacheField name="1" numFmtId="2">
      <sharedItems containsString="0" containsBlank="1" containsNumber="1" containsInteger="1" minValue="5" maxValue="5"/>
    </cacheField>
    <cacheField name="2" numFmtId="2">
      <sharedItems containsString="0" containsBlank="1" containsNumber="1" containsInteger="1" minValue="5" maxValue="5"/>
    </cacheField>
    <cacheField name="3" numFmtId="2">
      <sharedItems containsString="0" containsBlank="1" containsNumber="1" containsInteger="1" minValue="5" maxValue="5"/>
    </cacheField>
    <cacheField name="4" numFmtId="2">
      <sharedItems containsString="0" containsBlank="1" containsNumber="1" containsInteger="1" minValue="5" maxValue="5"/>
    </cacheField>
    <cacheField name="5" numFmtId="2">
      <sharedItems containsString="0" containsBlank="1" containsNumber="1" containsInteger="1" minValue="2" maxValue="2"/>
    </cacheField>
    <cacheField name="JANVIER" numFmtId="164">
      <sharedItems containsSemiMixedTypes="0" containsString="0" containsNumber="1" containsInteger="1" minValue="0" maxValue="22"/>
    </cacheField>
    <cacheField name="5.2" numFmtId="164">
      <sharedItems containsString="0" containsBlank="1" containsNumber="1" containsInteger="1" minValue="3" maxValue="3"/>
    </cacheField>
    <cacheField name="6" numFmtId="164">
      <sharedItems containsString="0" containsBlank="1" containsNumber="1" containsInteger="1" minValue="5" maxValue="5"/>
    </cacheField>
    <cacheField name="7" numFmtId="164">
      <sharedItems containsString="0" containsBlank="1" containsNumber="1" containsInteger="1" minValue="5" maxValue="5"/>
    </cacheField>
    <cacheField name="8" numFmtId="164">
      <sharedItems containsString="0" containsBlank="1" containsNumber="1" containsInteger="1" minValue="5" maxValue="5"/>
    </cacheField>
    <cacheField name="9" numFmtId="164">
      <sharedItems containsString="0" containsBlank="1" containsNumber="1" containsInteger="1" minValue="2" maxValue="2"/>
    </cacheField>
    <cacheField name="FEVRIER" numFmtId="164">
      <sharedItems containsSemiMixedTypes="0" containsString="0" containsNumber="1" containsInteger="1" minValue="0" maxValue="20"/>
    </cacheField>
    <cacheField name="9.2" numFmtId="164">
      <sharedItems containsString="0" containsBlank="1" containsNumber="1" containsInteger="1" minValue="3" maxValue="3"/>
    </cacheField>
    <cacheField name="10" numFmtId="164">
      <sharedItems containsString="0" containsBlank="1" containsNumber="1" containsInteger="1" minValue="5" maxValue="5"/>
    </cacheField>
    <cacheField name="11" numFmtId="164">
      <sharedItems containsString="0" containsBlank="1" containsNumber="1" containsInteger="1" minValue="5" maxValue="5"/>
    </cacheField>
    <cacheField name="12" numFmtId="164">
      <sharedItems containsString="0" containsBlank="1" containsNumber="1" containsInteger="1" minValue="5" maxValue="5"/>
    </cacheField>
    <cacheField name="13" numFmtId="164">
      <sharedItems containsString="0" containsBlank="1" containsNumber="1" containsInteger="1" minValue="5" maxValue="5"/>
    </cacheField>
    <cacheField name="MARS" numFmtId="164">
      <sharedItems containsSemiMixedTypes="0" containsString="0" containsNumber="1" containsInteger="1" minValue="0" maxValue="23"/>
    </cacheField>
    <cacheField name="14" numFmtId="164">
      <sharedItems containsString="0" containsBlank="1" containsNumber="1" containsInteger="1" minValue="5" maxValue="5"/>
    </cacheField>
    <cacheField name="15" numFmtId="164">
      <sharedItems containsString="0" containsBlank="1" containsNumber="1" containsInteger="1" minValue="5" maxValue="5"/>
    </cacheField>
    <cacheField name="16" numFmtId="164">
      <sharedItems containsString="0" containsBlank="1" containsNumber="1" containsInteger="1" minValue="4" maxValue="4"/>
    </cacheField>
    <cacheField name="17" numFmtId="164">
      <sharedItems containsString="0" containsBlank="1" containsNumber="1" containsInteger="1" minValue="1" maxValue="5"/>
    </cacheField>
    <cacheField name="AVRIL" numFmtId="164">
      <sharedItems containsSemiMixedTypes="0" containsString="0" containsNumber="1" containsInteger="1" minValue="0" maxValue="19"/>
    </cacheField>
    <cacheField name="18" numFmtId="164">
      <sharedItems containsString="0" containsBlank="1" containsNumber="1" containsInteger="1" minValue="2" maxValue="4"/>
    </cacheField>
    <cacheField name="19" numFmtId="164">
      <sharedItems containsString="0" containsBlank="1" containsNumber="1" containsInteger="1" minValue="2" maxValue="4"/>
    </cacheField>
    <cacheField name="20" numFmtId="164">
      <sharedItems containsString="0" containsBlank="1" containsNumber="1" containsInteger="1" minValue="1" maxValue="5"/>
    </cacheField>
    <cacheField name="21" numFmtId="164">
      <sharedItems containsString="0" containsBlank="1" containsNumber="1" containsInteger="1" minValue="1" maxValue="4"/>
    </cacheField>
    <cacheField name="22" numFmtId="164">
      <sharedItems containsString="0" containsBlank="1" containsNumber="1" containsInteger="1" minValue="1" maxValue="3"/>
    </cacheField>
    <cacheField name="MAI" numFmtId="164">
      <sharedItems containsSemiMixedTypes="0" containsString="0" containsNumber="1" containsInteger="1" minValue="0" maxValue="19"/>
    </cacheField>
    <cacheField name="22.2" numFmtId="164">
      <sharedItems containsString="0" containsBlank="1" containsNumber="1" containsInteger="1" minValue="1" maxValue="2"/>
    </cacheField>
    <cacheField name="23" numFmtId="164">
      <sharedItems containsString="0" containsBlank="1" containsNumber="1" containsInteger="1" minValue="1" maxValue="4"/>
    </cacheField>
    <cacheField name="24" numFmtId="164">
      <sharedItems containsString="0" containsBlank="1" containsNumber="1" containsInteger="1" minValue="1" maxValue="5"/>
    </cacheField>
    <cacheField name="25" numFmtId="164">
      <sharedItems containsString="0" containsBlank="1" containsNumber="1" containsInteger="1" minValue="3" maxValue="5"/>
    </cacheField>
    <cacheField name="26" numFmtId="164">
      <sharedItems containsString="0" containsBlank="1" containsNumber="1" containsInteger="1" minValue="1" maxValue="5"/>
    </cacheField>
    <cacheField name="JUIN" numFmtId="164">
      <sharedItems containsSemiMixedTypes="0" containsString="0" containsNumber="1" containsInteger="1" minValue="0" maxValue="21"/>
    </cacheField>
    <cacheField name="27" numFmtId="164">
      <sharedItems containsString="0" containsBlank="1" containsNumber="1" containsInteger="1" minValue="1" maxValue="5"/>
    </cacheField>
    <cacheField name="28" numFmtId="164">
      <sharedItems containsString="0" containsBlank="1" containsNumber="1" containsInteger="1" minValue="1" maxValue="5"/>
    </cacheField>
    <cacheField name="29" numFmtId="164">
      <sharedItems containsString="0" containsBlank="1" containsNumber="1" containsInteger="1" minValue="2" maxValue="5"/>
    </cacheField>
    <cacheField name="30" numFmtId="164">
      <sharedItems containsString="0" containsBlank="1" containsNumber="1" containsInteger="1" minValue="2" maxValue="5"/>
    </cacheField>
    <cacheField name="31" numFmtId="164">
      <sharedItems containsString="0" containsBlank="1" containsNumber="1" containsInteger="1" minValue="1" maxValue="1"/>
    </cacheField>
    <cacheField name="JUILLET" numFmtId="164">
      <sharedItems containsSemiMixedTypes="0" containsString="0" containsNumber="1" containsInteger="1" minValue="0" maxValue="21"/>
    </cacheField>
    <cacheField name="31.2" numFmtId="164">
      <sharedItems containsString="0" containsBlank="1" containsNumber="1" minValue="0.5" maxValue="4"/>
    </cacheField>
    <cacheField name="32" numFmtId="164">
      <sharedItems containsString="0" containsBlank="1" containsNumber="1" minValue="2" maxValue="3"/>
    </cacheField>
    <cacheField name="33" numFmtId="164">
      <sharedItems containsString="0" containsBlank="1" containsNumber="1" containsInteger="1" minValue="2" maxValue="4"/>
    </cacheField>
    <cacheField name="34" numFmtId="164">
      <sharedItems containsString="0" containsBlank="1" containsNumber="1" minValue="2" maxValue="3"/>
    </cacheField>
    <cacheField name="35" numFmtId="164">
      <sharedItems containsString="0" containsBlank="1" containsNumber="1" minValue="1" maxValue="3"/>
    </cacheField>
    <cacheField name="AOUT" numFmtId="164">
      <sharedItems containsSemiMixedTypes="0" containsString="0" containsNumber="1" minValue="0" maxValue="13"/>
    </cacheField>
    <cacheField name="35.2" numFmtId="164">
      <sharedItems containsString="0" containsBlank="1" containsNumber="1" minValue="0.5" maxValue="1"/>
    </cacheField>
    <cacheField name="36" numFmtId="164">
      <sharedItems containsString="0" containsBlank="1" containsNumber="1" minValue="2.5" maxValue="5"/>
    </cacheField>
    <cacheField name="37" numFmtId="164">
      <sharedItems containsString="0" containsBlank="1" containsNumber="1" minValue="2.5" maxValue="5"/>
    </cacheField>
    <cacheField name="38" numFmtId="164">
      <sharedItems containsString="0" containsBlank="1" containsNumber="1" minValue="2.5" maxValue="5"/>
    </cacheField>
    <cacheField name="39" numFmtId="164">
      <sharedItems containsString="0" containsBlank="1" containsNumber="1" minValue="2.5" maxValue="5"/>
    </cacheField>
    <cacheField name="SEPT." numFmtId="164">
      <sharedItems containsSemiMixedTypes="0" containsString="0" containsNumber="1" minValue="0" maxValue="21"/>
    </cacheField>
    <cacheField name="40" numFmtId="164">
      <sharedItems containsString="0" containsBlank="1" containsNumber="1" minValue="2.5" maxValue="5"/>
    </cacheField>
    <cacheField name="41" numFmtId="164">
      <sharedItems containsString="0" containsBlank="1" containsNumber="1" minValue="2.5" maxValue="5"/>
    </cacheField>
    <cacheField name="42" numFmtId="164">
      <sharedItems containsString="0" containsBlank="1" containsNumber="1" minValue="2.5" maxValue="5"/>
    </cacheField>
    <cacheField name="43" numFmtId="164">
      <sharedItems containsString="0" containsBlank="1" containsNumber="1" minValue="2.5" maxValue="5"/>
    </cacheField>
    <cacheField name="44" numFmtId="164">
      <sharedItems containsString="0" containsBlank="1" containsNumber="1" containsInteger="1" minValue="1" maxValue="2"/>
    </cacheField>
    <cacheField name="OCTOBRE" numFmtId="164">
      <sharedItems containsSemiMixedTypes="0" containsString="0" containsNumber="1" containsInteger="1" minValue="0" maxValue="22"/>
    </cacheField>
    <cacheField name="44.2" numFmtId="164">
      <sharedItems containsString="0" containsBlank="1" containsNumber="1" containsInteger="1" minValue="1" maxValue="2"/>
    </cacheField>
    <cacheField name="45" numFmtId="164">
      <sharedItems containsString="0" containsBlank="1" containsNumber="1" minValue="2.5" maxValue="5"/>
    </cacheField>
    <cacheField name="46" numFmtId="164">
      <sharedItems containsString="0" containsBlank="1" containsNumber="1" minValue="2.5" maxValue="5"/>
    </cacheField>
    <cacheField name="47" numFmtId="164">
      <sharedItems containsString="0" containsBlank="1" containsNumber="1" minValue="2.5" maxValue="5"/>
    </cacheField>
    <cacheField name="48" numFmtId="164">
      <sharedItems containsString="0" containsBlank="1" containsNumber="1" minValue="2.5" maxValue="4"/>
    </cacheField>
    <cacheField name="NOVEMBRE" numFmtId="164">
      <sharedItems containsSemiMixedTypes="0" containsString="0" containsNumber="1" containsInteger="1" minValue="0" maxValue="21"/>
    </cacheField>
    <cacheField name="48.2" numFmtId="164">
      <sharedItems containsString="0" containsBlank="1" containsNumber="1" containsInteger="1" minValue="1" maxValue="1"/>
    </cacheField>
    <cacheField name="49" numFmtId="164">
      <sharedItems containsString="0" containsBlank="1" containsNumber="1" minValue="2.5" maxValue="5"/>
    </cacheField>
    <cacheField name="50" numFmtId="164">
      <sharedItems containsString="0" containsBlank="1" containsNumber="1" minValue="2.5" maxValue="5"/>
    </cacheField>
    <cacheField name="51" numFmtId="164">
      <sharedItems containsString="0" containsBlank="1" containsNumber="1" minValue="2.5" maxValue="5"/>
    </cacheField>
    <cacheField name="52" numFmtId="164">
      <sharedItems containsString="0" containsBlank="1" containsNumber="1" containsInteger="1" minValue="2" maxValue="4"/>
    </cacheField>
    <cacheField name="DECEMBRE" numFmtId="164">
      <sharedItems containsSemiMixedTypes="0" containsString="0" containsNumber="1" minValue="0" maxValue="20"/>
    </cacheField>
    <cacheField name="TOTAL CHARGE COLLAB" numFmtId="164">
      <sharedItems containsSemiMixedTypes="0" containsString="0" containsNumber="1" minValue="0" maxValue="14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0"/>
    <x v="1"/>
    <x v="1"/>
    <x v="1"/>
    <n v="5"/>
    <n v="5"/>
    <n v="5"/>
    <m/>
    <m/>
    <n v="15"/>
    <n v="3"/>
    <n v="5"/>
    <n v="5"/>
    <n v="5"/>
    <n v="2"/>
    <n v="20"/>
    <n v="3"/>
    <n v="5"/>
    <n v="5"/>
    <n v="5"/>
    <n v="5"/>
    <n v="23"/>
    <n v="5"/>
    <n v="5"/>
    <n v="4"/>
    <n v="5"/>
    <n v="19"/>
    <n v="3"/>
    <n v="2"/>
    <n v="2"/>
    <n v="2"/>
    <n v="1"/>
    <n v="10"/>
    <m/>
    <n v="1"/>
    <n v="1"/>
    <m/>
    <n v="1"/>
    <n v="3"/>
    <n v="1"/>
    <n v="1"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2"/>
  </r>
  <r>
    <x v="1"/>
    <x v="0"/>
    <x v="2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1"/>
    <x v="2"/>
    <x v="1"/>
    <x v="2"/>
    <n v="5"/>
    <n v="5"/>
    <n v="5"/>
    <n v="5"/>
    <n v="2"/>
    <n v="22"/>
    <n v="3"/>
    <n v="5"/>
    <n v="5"/>
    <n v="5"/>
    <n v="2"/>
    <n v="20"/>
    <n v="3"/>
    <n v="5"/>
    <n v="5"/>
    <n v="5"/>
    <m/>
    <n v="18"/>
    <n v="5"/>
    <n v="5"/>
    <n v="4"/>
    <n v="5"/>
    <n v="19"/>
    <n v="4"/>
    <n v="4"/>
    <n v="5"/>
    <m/>
    <m/>
    <n v="13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2"/>
  </r>
  <r>
    <x v="1"/>
    <x v="2"/>
    <x v="1"/>
    <x v="3"/>
    <n v="5"/>
    <n v="5"/>
    <n v="5"/>
    <n v="5"/>
    <n v="2"/>
    <n v="22"/>
    <n v="3"/>
    <n v="5"/>
    <n v="5"/>
    <n v="5"/>
    <n v="2"/>
    <n v="20"/>
    <n v="3"/>
    <n v="5"/>
    <n v="5"/>
    <n v="5"/>
    <n v="5"/>
    <n v="23"/>
    <n v="5"/>
    <n v="5"/>
    <n v="4"/>
    <n v="5"/>
    <n v="19"/>
    <n v="4"/>
    <n v="4"/>
    <m/>
    <n v="4"/>
    <n v="3"/>
    <n v="15"/>
    <n v="2"/>
    <n v="4"/>
    <n v="5"/>
    <n v="5"/>
    <n v="5"/>
    <n v="21"/>
    <n v="5"/>
    <n v="5"/>
    <n v="5"/>
    <n v="5"/>
    <n v="1"/>
    <n v="21"/>
    <n v="4"/>
    <m/>
    <m/>
    <m/>
    <m/>
    <n v="4"/>
    <m/>
    <m/>
    <m/>
    <m/>
    <m/>
    <n v="0"/>
    <m/>
    <m/>
    <m/>
    <m/>
    <m/>
    <n v="0"/>
    <m/>
    <m/>
    <m/>
    <m/>
    <m/>
    <n v="0"/>
    <m/>
    <m/>
    <m/>
    <m/>
    <m/>
    <n v="0"/>
    <n v="145"/>
  </r>
  <r>
    <x v="1"/>
    <x v="2"/>
    <x v="1"/>
    <x v="4"/>
    <m/>
    <m/>
    <m/>
    <m/>
    <m/>
    <n v="0"/>
    <m/>
    <m/>
    <m/>
    <m/>
    <m/>
    <n v="0"/>
    <m/>
    <m/>
    <m/>
    <m/>
    <m/>
    <n v="0"/>
    <m/>
    <m/>
    <m/>
    <m/>
    <n v="0"/>
    <n v="4"/>
    <n v="4"/>
    <n v="5"/>
    <n v="3"/>
    <n v="3"/>
    <n v="19"/>
    <n v="2"/>
    <n v="3"/>
    <n v="3"/>
    <n v="3"/>
    <n v="3"/>
    <n v="14"/>
    <n v="3"/>
    <n v="3"/>
    <n v="2"/>
    <n v="2"/>
    <n v="1"/>
    <n v="11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44"/>
  </r>
  <r>
    <x v="2"/>
    <x v="0"/>
    <x v="3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2"/>
    <x v="3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1"/>
    <n v="3"/>
    <m/>
    <n v="3"/>
    <n v="3"/>
    <n v="10"/>
    <m/>
    <m/>
    <m/>
    <m/>
    <m/>
    <n v="0"/>
    <m/>
    <m/>
    <m/>
    <m/>
    <m/>
    <n v="0"/>
    <m/>
    <m/>
    <m/>
    <m/>
    <m/>
    <n v="0"/>
    <m/>
    <m/>
    <m/>
    <m/>
    <m/>
    <n v="0"/>
    <n v="10"/>
  </r>
  <r>
    <x v="2"/>
    <x v="3"/>
    <x v="1"/>
    <x v="6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4"/>
    <n v="2"/>
    <n v="4"/>
    <n v="2"/>
    <n v="1"/>
    <n v="13"/>
    <m/>
    <m/>
    <m/>
    <m/>
    <m/>
    <n v="0"/>
    <m/>
    <m/>
    <m/>
    <m/>
    <m/>
    <n v="0"/>
    <m/>
    <m/>
    <m/>
    <m/>
    <m/>
    <n v="0"/>
    <m/>
    <m/>
    <m/>
    <m/>
    <m/>
    <n v="0"/>
    <n v="13"/>
  </r>
  <r>
    <x v="2"/>
    <x v="3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5"/>
    <n v="5"/>
    <n v="5"/>
    <n v="5"/>
    <n v="21"/>
    <n v="5"/>
    <n v="5"/>
    <n v="5"/>
    <n v="5"/>
    <n v="2"/>
    <n v="22"/>
    <n v="2"/>
    <n v="5"/>
    <n v="5"/>
    <n v="5"/>
    <n v="4"/>
    <n v="21"/>
    <n v="1"/>
    <n v="5"/>
    <n v="5"/>
    <n v="5"/>
    <n v="4"/>
    <n v="20"/>
    <n v="84"/>
  </r>
  <r>
    <x v="2"/>
    <x v="4"/>
    <x v="1"/>
    <x v="7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2.5"/>
    <n v="2.5"/>
    <m/>
    <m/>
    <m/>
    <n v="2.5"/>
    <n v="2.5"/>
    <n v="5"/>
    <m/>
    <m/>
    <m/>
    <m/>
    <m/>
    <n v="0"/>
    <m/>
    <m/>
    <m/>
    <m/>
    <m/>
    <n v="0"/>
    <m/>
    <m/>
    <m/>
    <m/>
    <m/>
    <n v="0"/>
    <n v="7.5"/>
  </r>
  <r>
    <x v="2"/>
    <x v="4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0.5"/>
    <n v="2.5"/>
    <n v="2"/>
    <n v="2.5"/>
    <n v="2.5"/>
    <n v="10"/>
    <n v="0.5"/>
    <n v="2.5"/>
    <n v="2.5"/>
    <m/>
    <m/>
    <n v="5.5"/>
    <n v="2.5"/>
    <n v="2.5"/>
    <n v="2.5"/>
    <n v="2.5"/>
    <n v="1"/>
    <n v="11"/>
    <n v="1"/>
    <n v="2.5"/>
    <n v="2.5"/>
    <n v="2.5"/>
    <n v="2.5"/>
    <n v="11"/>
    <n v="1"/>
    <n v="2.5"/>
    <n v="2.5"/>
    <n v="2.5"/>
    <n v="2"/>
    <n v="10.5"/>
    <n v="48"/>
  </r>
  <r>
    <x v="3"/>
    <x v="0"/>
    <x v="4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5"/>
    <x v="1"/>
    <x v="8"/>
    <n v="5"/>
    <n v="5"/>
    <n v="5"/>
    <n v="5"/>
    <m/>
    <n v="20"/>
    <n v="3"/>
    <n v="5"/>
    <n v="5"/>
    <n v="5"/>
    <n v="2"/>
    <n v="20"/>
    <m/>
    <n v="5"/>
    <n v="5"/>
    <n v="5"/>
    <n v="5"/>
    <n v="20"/>
    <n v="5"/>
    <n v="5"/>
    <n v="4"/>
    <n v="1"/>
    <n v="15"/>
    <n v="2"/>
    <n v="2"/>
    <n v="1"/>
    <n v="1"/>
    <n v="1"/>
    <n v="7"/>
    <n v="1"/>
    <n v="2"/>
    <n v="2"/>
    <n v="3"/>
    <n v="3"/>
    <n v="11"/>
    <n v="4"/>
    <n v="4"/>
    <n v="4"/>
    <n v="3"/>
    <n v="1"/>
    <n v="16"/>
    <n v="2"/>
    <m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n v="1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6">
  <location ref="D1:E6" firstHeaderRow="1" firstDataRow="1" firstDataCol="1"/>
  <pivotFields count="76">
    <pivotField axis="axisRow" showAll="0">
      <items count="5">
        <item x="0"/>
        <item x="3"/>
        <item x="1"/>
        <item x="2"/>
        <item t="default"/>
      </items>
    </pivotField>
    <pivotField showAll="0"/>
    <pivotField showAll="0"/>
    <pivotField showAll="0">
      <items count="10">
        <item x="1"/>
        <item x="8"/>
        <item x="6"/>
        <item x="4"/>
        <item x="7"/>
        <item x="5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TOTAL CHARGE COLLAB" fld="75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1:B21" firstHeaderRow="1" firstDataRow="1" firstDataCol="1"/>
  <pivotFields count="76">
    <pivotField axis="axisRow" showAll="0">
      <items count="5">
        <item x="0"/>
        <item x="3"/>
        <item x="1"/>
        <item x="2"/>
        <item t="default"/>
      </items>
    </pivotField>
    <pivotField axis="axisRow" showAll="0">
      <items count="7">
        <item x="1"/>
        <item x="3"/>
        <item x="5"/>
        <item x="4"/>
        <item x="2"/>
        <item h="1" x="0"/>
        <item t="default"/>
      </items>
    </pivotField>
    <pivotField showAll="0">
      <items count="6">
        <item x="0"/>
        <item x="4"/>
        <item x="3"/>
        <item x="2"/>
        <item x="1"/>
        <item t="default"/>
      </items>
    </pivotField>
    <pivotField axis="axisRow" showAll="0">
      <items count="10">
        <item x="1"/>
        <item x="8"/>
        <item x="6"/>
        <item x="4"/>
        <item x="7"/>
        <item x="5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3">
    <field x="0"/>
    <field x="1"/>
    <field x="3"/>
  </rowFields>
  <rowItems count="20">
    <i>
      <x/>
    </i>
    <i r="1">
      <x/>
    </i>
    <i r="2">
      <x/>
    </i>
    <i>
      <x v="1"/>
    </i>
    <i r="1">
      <x v="2"/>
    </i>
    <i r="2">
      <x v="1"/>
    </i>
    <i>
      <x v="2"/>
    </i>
    <i r="1">
      <x v="4"/>
    </i>
    <i r="2">
      <x v="3"/>
    </i>
    <i r="2">
      <x v="6"/>
    </i>
    <i r="2">
      <x v="7"/>
    </i>
    <i>
      <x v="3"/>
    </i>
    <i r="1">
      <x v="1"/>
    </i>
    <i r="2">
      <x v="2"/>
    </i>
    <i r="2">
      <x v="5"/>
    </i>
    <i r="2">
      <x v="6"/>
    </i>
    <i r="1">
      <x v="3"/>
    </i>
    <i r="2">
      <x v="3"/>
    </i>
    <i r="2">
      <x v="4"/>
    </i>
    <i t="grand">
      <x/>
    </i>
  </rowItems>
  <colItems count="1">
    <i/>
  </colItems>
  <dataFields count="1">
    <dataField name="Somme de TOTAL CHARGE COLLAB" fld="7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3" name="Tableau croisé dynamique3"/>
  </pivotTables>
  <data>
    <tabular pivotCacheId="1">
      <items count="9">
        <i x="1" s="1"/>
        <i x="8" s="1"/>
        <i x="6" s="1"/>
        <i x="4" s="1"/>
        <i x="7" s="1"/>
        <i x="5" s="1"/>
        <i x="3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d" cache="Segment_id" caption="id" rowHeight="234950"/>
</slicers>
</file>

<file path=xl/tables/table1.xml><?xml version="1.0" encoding="utf-8"?>
<table xmlns="http://schemas.openxmlformats.org/spreadsheetml/2006/main" id="1" name="T_PC_PICARD" displayName="T_PC_PICARD" ref="B10:BV19" totalsRowCount="1" headerRowDxfId="226">
  <autoFilter ref="B10:BV18"/>
  <tableColumns count="73">
    <tableColumn id="1" name="id" totalsRowLabel="TOTAL CHARGE/MOIS" dataDxfId="225" totalsRowDxfId="224"/>
    <tableColumn id="58" name="1" totalsRowFunction="sum" dataDxfId="223" totalsRowDxfId="222">
      <calculatedColumnFormula>SUMIFS(T_PC_PHASE_PICARD[1],T_PC_PHASE_PICARD[[id]:[id]],T_PC_PICARD[[id]:[id]])</calculatedColumnFormula>
    </tableColumn>
    <tableColumn id="57" name="2" totalsRowFunction="sum" dataDxfId="221" totalsRowDxfId="220">
      <calculatedColumnFormula>SUMIFS(T_PC_PHASE_PICARD[2],T_PC_PHASE_PICARD[[id]:[id]],T_PC_PICARD[[id]:[id]])</calculatedColumnFormula>
    </tableColumn>
    <tableColumn id="56" name="3" totalsRowFunction="sum" dataDxfId="219" totalsRowDxfId="218">
      <calculatedColumnFormula>SUMIFS(T_PC_PHASE_PICARD[3],T_PC_PHASE_PICARD[[id]:[id]],T_PC_PICARD[[id]:[id]])</calculatedColumnFormula>
    </tableColumn>
    <tableColumn id="55" name="4" totalsRowFunction="sum" dataDxfId="217" totalsRowDxfId="216">
      <calculatedColumnFormula>SUMIFS(T_PC_PHASE_PICARD[4],T_PC_PHASE_PICARD[[id]:[id]],T_PC_PICARD[[id]:[id]])</calculatedColumnFormula>
    </tableColumn>
    <tableColumn id="71" name="5" totalsRowFunction="sum" dataDxfId="215" totalsRowDxfId="214">
      <calculatedColumnFormula>SUMIFS(T_PC_PHASE_PICARD[5],T_PC_PHASE_PICARD[[id]:[id]],T_PC_PICARD[[id]:[id]])</calculatedColumnFormula>
    </tableColumn>
    <tableColumn id="3" name="JANVIER" totalsRowFunction="sum" dataDxfId="213" totalsRowDxfId="212">
      <calculatedColumnFormula>SUMIFS(T_PC_PHASE_PICARD[JANVIER],T_PC_PHASE_PICARD[[id]:[id]],T_PC_PICARD[[id]:[id]])</calculatedColumnFormula>
    </tableColumn>
    <tableColumn id="59" name="5.2" totalsRowFunction="sum" dataDxfId="211" totalsRowDxfId="210">
      <calculatedColumnFormula>SUMIFS(T_PC_PHASE_PICARD[5.2],T_PC_PHASE_PICARD[[id]:[id]],T_PC_PICARD[[id]:[id]])</calculatedColumnFormula>
    </tableColumn>
    <tableColumn id="62" name="6" totalsRowFunction="sum" dataDxfId="209" totalsRowDxfId="208">
      <calculatedColumnFormula>SUMIFS(T_PC_PHASE_PICARD[6],T_PC_PHASE_PICARD[[id]:[id]],T_PC_PICARD[[id]:[id]])</calculatedColumnFormula>
    </tableColumn>
    <tableColumn id="61" name="7" totalsRowFunction="sum" dataDxfId="207" totalsRowDxfId="206">
      <calculatedColumnFormula>SUMIFS(T_PC_PHASE_PICARD[7],T_PC_PHASE_PICARD[[id]:[id]],T_PC_PICARD[[id]:[id]])</calculatedColumnFormula>
    </tableColumn>
    <tableColumn id="60" name="8" totalsRowFunction="sum" dataDxfId="205" totalsRowDxfId="204">
      <calculatedColumnFormula>SUMIFS(T_PC_PHASE_PICARD[8],T_PC_PHASE_PICARD[[id]:[id]],T_PC_PICARD[[id]:[id]])</calculatedColumnFormula>
    </tableColumn>
    <tableColumn id="72" name="9" totalsRowFunction="sum" dataDxfId="203" totalsRowDxfId="202">
      <calculatedColumnFormula>SUMIFS(T_PC_PHASE_PICARD[9],T_PC_PHASE_PICARD[[id]:[id]],T_PC_PICARD[[id]:[id]])</calculatedColumnFormula>
    </tableColumn>
    <tableColumn id="4" name="FEVRIER" totalsRowFunction="sum" dataDxfId="201" totalsRowDxfId="200">
      <calculatedColumnFormula>SUMIFS(T_PC_PHASE_PICARD[FEVRIER],T_PC_PHASE_PICARD[[id]:[id]],T_PC_PICARD[[id]:[id]])</calculatedColumnFormula>
    </tableColumn>
    <tableColumn id="66" name="9.2" totalsRowFunction="sum" dataDxfId="199" totalsRowDxfId="198">
      <calculatedColumnFormula>SUMIFS(T_PC_PHASE_PICARD[9.2],T_PC_PHASE_PICARD[[id]:[id]],T_PC_PICARD[[id]:[id]])</calculatedColumnFormula>
    </tableColumn>
    <tableColumn id="65" name="10" totalsRowFunction="sum" dataDxfId="197" totalsRowDxfId="196">
      <calculatedColumnFormula>SUMIFS(T_PC_PHASE_PICARD[10],T_PC_PHASE_PICARD[[id]:[id]],T_PC_PICARD[[id]:[id]])</calculatedColumnFormula>
    </tableColumn>
    <tableColumn id="64" name="11" totalsRowFunction="sum" dataDxfId="195" totalsRowDxfId="194">
      <calculatedColumnFormula>SUMIFS(T_PC_PHASE_PICARD[11],T_PC_PHASE_PICARD[[id]:[id]],T_PC_PICARD[[id]:[id]])</calculatedColumnFormula>
    </tableColumn>
    <tableColumn id="63" name="12" totalsRowFunction="sum" dataDxfId="193" totalsRowDxfId="192">
      <calculatedColumnFormula>SUMIFS(T_PC_PHASE_PICARD[12],T_PC_PHASE_PICARD[[id]:[id]],T_PC_PICARD[[id]:[id]])</calculatedColumnFormula>
    </tableColumn>
    <tableColumn id="73" name="13" totalsRowFunction="sum" dataDxfId="191" totalsRowDxfId="190">
      <calculatedColumnFormula>SUMIFS(T_PC_PHASE_PICARD[13],T_PC_PHASE_PICARD[[id]:[id]],T_PC_PICARD[[id]:[id]])</calculatedColumnFormula>
    </tableColumn>
    <tableColumn id="5" name="MARS" totalsRowFunction="sum" dataDxfId="189" totalsRowDxfId="188">
      <calculatedColumnFormula>SUMIFS(T_PC_PHASE_PICARD[MARS],T_PC_PHASE_PICARD[[id]:[id]],T_PC_PICARD[[id]:[id]])</calculatedColumnFormula>
    </tableColumn>
    <tableColumn id="69" name="14" totalsRowFunction="sum" dataDxfId="187" totalsRowDxfId="186">
      <calculatedColumnFormula>SUMIFS(T_PC_PHASE_PICARD[14],T_PC_PHASE_PICARD[[id]:[id]],T_PC_PICARD[[id]:[id]])</calculatedColumnFormula>
    </tableColumn>
    <tableColumn id="68" name="15" totalsRowFunction="sum" dataDxfId="185" totalsRowDxfId="184">
      <calculatedColumnFormula>SUMIFS(T_PC_PHASE_PICARD[15],T_PC_PHASE_PICARD[[id]:[id]],T_PC_PICARD[[id]:[id]])</calculatedColumnFormula>
    </tableColumn>
    <tableColumn id="67" name="16" totalsRowFunction="sum" dataDxfId="183" totalsRowDxfId="182">
      <calculatedColumnFormula>SUMIFS(T_PC_PHASE_PICARD[16],T_PC_PHASE_PICARD[[id]:[id]],T_PC_PICARD[[id]:[id]])</calculatedColumnFormula>
    </tableColumn>
    <tableColumn id="74" name="17" totalsRowFunction="sum" dataDxfId="181" totalsRowDxfId="180">
      <calculatedColumnFormula>SUMIFS(T_PC_PHASE_PICARD[17],T_PC_PHASE_PICARD[[id]:[id]],T_PC_PICARD[[id]:[id]])</calculatedColumnFormula>
    </tableColumn>
    <tableColumn id="6" name="AVRIL" totalsRowFunction="sum" dataDxfId="179" totalsRowDxfId="178">
      <calculatedColumnFormula>SUMIFS(T_PC_PHASE_PICARD[AVRIL],T_PC_PHASE_PICARD[[id]:[id]],T_PC_PICARD[[id]:[id]])</calculatedColumnFormula>
    </tableColumn>
    <tableColumn id="7" name="18" totalsRowFunction="sum" dataDxfId="177" totalsRowDxfId="176">
      <calculatedColumnFormula>SUMIFS(T_PC_PHASE_PICARD[18],T_PC_PHASE_PICARD[[id]:[id]],T_PC_PICARD[[id]:[id]])</calculatedColumnFormula>
    </tableColumn>
    <tableColumn id="8" name="19" totalsRowFunction="sum" dataDxfId="175" totalsRowDxfId="174">
      <calculatedColumnFormula>SUMIFS(T_PC_PHASE_PICARD[19],T_PC_PHASE_PICARD[[id]:[id]],T_PC_PICARD[[id]:[id]])</calculatedColumnFormula>
    </tableColumn>
    <tableColumn id="9" name="20" totalsRowFunction="sum" dataDxfId="173" totalsRowDxfId="172">
      <calculatedColumnFormula>SUMIFS(T_PC_PHASE_PICARD[20],T_PC_PHASE_PICARD[[id]:[id]],T_PC_PICARD[[id]:[id]])</calculatedColumnFormula>
    </tableColumn>
    <tableColumn id="10" name="21" totalsRowFunction="sum" dataDxfId="171" totalsRowDxfId="170">
      <calculatedColumnFormula>SUMIFS(T_PC_PHASE_PICARD[21],T_PC_PHASE_PICARD[[id]:[id]],T_PC_PICARD[[id]:[id]])</calculatedColumnFormula>
    </tableColumn>
    <tableColumn id="11" name="22" totalsRowFunction="sum" dataDxfId="169" totalsRowDxfId="168">
      <calculatedColumnFormula>SUMIFS(T_PC_PHASE_PICARD[22],T_PC_PHASE_PICARD[[id]:[id]],T_PC_PICARD[[id]:[id]])</calculatedColumnFormula>
    </tableColumn>
    <tableColumn id="12" name="MAI" totalsRowFunction="sum" dataDxfId="167" totalsRowDxfId="166">
      <calculatedColumnFormula>SUMIFS(T_PC_PHASE_PICARD[MAI],T_PC_PHASE_PICARD[[id]:[id]],T_PC_PICARD[[id]:[id]])</calculatedColumnFormula>
    </tableColumn>
    <tableColumn id="13" name="22.2" totalsRowFunction="sum" dataDxfId="165" totalsRowDxfId="164">
      <calculatedColumnFormula>SUMIFS(T_PC_PHASE_PICARD[22.2],T_PC_PHASE_PICARD[[id]:[id]],T_PC_PICARD[[id]:[id]])</calculatedColumnFormula>
    </tableColumn>
    <tableColumn id="14" name="23" totalsRowFunction="sum" dataDxfId="163" totalsRowDxfId="162">
      <calculatedColumnFormula>SUMIFS(T_PC_PHASE_PICARD[23],T_PC_PHASE_PICARD[[id]:[id]],T_PC_PICARD[[id]:[id]])</calculatedColumnFormula>
    </tableColumn>
    <tableColumn id="15" name="24" totalsRowFunction="sum" dataDxfId="161" totalsRowDxfId="160">
      <calculatedColumnFormula>SUMIFS(T_PC_PHASE_PICARD[24],T_PC_PHASE_PICARD[[id]:[id]],T_PC_PICARD[[id]:[id]])</calculatedColumnFormula>
    </tableColumn>
    <tableColumn id="16" name="25" totalsRowFunction="sum" dataDxfId="159" totalsRowDxfId="158">
      <calculatedColumnFormula>SUMIFS(T_PC_PHASE_PICARD[25],T_PC_PHASE_PICARD[[id]:[id]],T_PC_PICARD[[id]:[id]])</calculatedColumnFormula>
    </tableColumn>
    <tableColumn id="17" name="26" totalsRowFunction="sum" dataDxfId="157" totalsRowDxfId="156">
      <calculatedColumnFormula>SUMIFS(T_PC_PHASE_PICARD[26],T_PC_PHASE_PICARD[[id]:[id]],T_PC_PICARD[[id]:[id]])</calculatedColumnFormula>
    </tableColumn>
    <tableColumn id="18" name="JUIN" totalsRowFunction="sum" dataDxfId="155" totalsRowDxfId="154">
      <calculatedColumnFormula>SUMIFS(T_PC_PHASE_PICARD[JUIN],T_PC_PHASE_PICARD[[id]:[id]],T_PC_PICARD[[id]:[id]])</calculatedColumnFormula>
    </tableColumn>
    <tableColumn id="19" name="27" totalsRowFunction="sum" dataDxfId="153" totalsRowDxfId="152">
      <calculatedColumnFormula>SUMIFS(T_PC_PHASE_PICARD[27],T_PC_PHASE_PICARD[[id]:[id]],T_PC_PICARD[[id]:[id]])</calculatedColumnFormula>
    </tableColumn>
    <tableColumn id="20" name="28" totalsRowFunction="sum" dataDxfId="151" totalsRowDxfId="150">
      <calculatedColumnFormula>SUMIFS(T_PC_PHASE_PICARD[28],T_PC_PHASE_PICARD[[id]:[id]],T_PC_PICARD[[id]:[id]])</calculatedColumnFormula>
    </tableColumn>
    <tableColumn id="21" name="29" totalsRowFunction="sum" dataDxfId="149" totalsRowDxfId="148">
      <calculatedColumnFormula>SUMIFS(T_PC_PHASE_PICARD[29],T_PC_PHASE_PICARD[[id]:[id]],T_PC_PICARD[[id]:[id]])</calculatedColumnFormula>
    </tableColumn>
    <tableColumn id="22" name="30" totalsRowFunction="sum" dataDxfId="147" totalsRowDxfId="146">
      <calculatedColumnFormula>SUMIFS(T_PC_PHASE_PICARD[30],T_PC_PHASE_PICARD[[id]:[id]],T_PC_PICARD[[id]:[id]])</calculatedColumnFormula>
    </tableColumn>
    <tableColumn id="23" name="31" totalsRowFunction="sum" dataDxfId="145" totalsRowDxfId="144">
      <calculatedColumnFormula>SUMIFS(T_PC_PHASE_PICARD[31],T_PC_PHASE_PICARD[[id]:[id]],T_PC_PICARD[[id]:[id]])</calculatedColumnFormula>
    </tableColumn>
    <tableColumn id="24" name="JUILLET" totalsRowFunction="sum" dataDxfId="143" totalsRowDxfId="142">
      <calculatedColumnFormula>SUMIFS(T_PC_PHASE_PICARD[JUILLET],T_PC_PHASE_PICARD[[id]:[id]],T_PC_PICARD[[id]:[id]])</calculatedColumnFormula>
    </tableColumn>
    <tableColumn id="25" name="31.2" totalsRowFunction="sum" dataDxfId="141" totalsRowDxfId="140">
      <calculatedColumnFormula>SUMIFS(T_PC_PHASE_PICARD[31.2],T_PC_PHASE_PICARD[[id]:[id]],T_PC_PICARD[[id]:[id]])</calculatedColumnFormula>
    </tableColumn>
    <tableColumn id="26" name="32" totalsRowFunction="sum" dataDxfId="139" totalsRowDxfId="138">
      <calculatedColumnFormula>SUMIFS(T_PC_PHASE_PICARD[32],T_PC_PHASE_PICARD[[id]:[id]],T_PC_PICARD[[id]:[id]])</calculatedColumnFormula>
    </tableColumn>
    <tableColumn id="27" name="33" totalsRowFunction="sum" dataDxfId="137" totalsRowDxfId="136">
      <calculatedColumnFormula>SUMIFS(T_PC_PHASE_PICARD[33],T_PC_PHASE_PICARD[[id]:[id]],T_PC_PICARD[[id]:[id]])</calculatedColumnFormula>
    </tableColumn>
    <tableColumn id="28" name="34" totalsRowFunction="sum" dataDxfId="135" totalsRowDxfId="134">
      <calculatedColumnFormula>SUMIFS(T_PC_PHASE_PICARD[34],T_PC_PHASE_PICARD[[id]:[id]],T_PC_PICARD[[id]:[id]])</calculatedColumnFormula>
    </tableColumn>
    <tableColumn id="29" name="35" totalsRowFunction="sum" dataDxfId="133" totalsRowDxfId="132">
      <calculatedColumnFormula>SUMIFS(T_PC_PHASE_PICARD[35],T_PC_PHASE_PICARD[[id]:[id]],T_PC_PICARD[[id]:[id]])</calculatedColumnFormula>
    </tableColumn>
    <tableColumn id="30" name="AOUT" totalsRowFunction="sum" dataDxfId="131" totalsRowDxfId="130">
      <calculatedColumnFormula>SUMIFS(T_PC_PHASE_PICARD[AOUT],T_PC_PHASE_PICARD[[id]:[id]],T_PC_PICARD[[id]:[id]])</calculatedColumnFormula>
    </tableColumn>
    <tableColumn id="31" name="35.2" totalsRowFunction="sum" dataDxfId="129" totalsRowDxfId="128">
      <calculatedColumnFormula>SUMIFS(T_PC_PHASE_PICARD[35.2],T_PC_PHASE_PICARD[[id]:[id]],T_PC_PICARD[[id]:[id]])</calculatedColumnFormula>
    </tableColumn>
    <tableColumn id="32" name="36" totalsRowFunction="sum" dataDxfId="127" totalsRowDxfId="126">
      <calculatedColumnFormula>SUMIFS(T_PC_PHASE_PICARD[36],T_PC_PHASE_PICARD[[id]:[id]],T_PC_PICARD[[id]:[id]])</calculatedColumnFormula>
    </tableColumn>
    <tableColumn id="33" name="37" totalsRowFunction="sum" dataDxfId="125" totalsRowDxfId="124">
      <calculatedColumnFormula>SUMIFS(T_PC_PHASE_PICARD[37],T_PC_PHASE_PICARD[[id]:[id]],T_PC_PICARD[[id]:[id]])</calculatedColumnFormula>
    </tableColumn>
    <tableColumn id="34" name="38" totalsRowFunction="sum" dataDxfId="123" totalsRowDxfId="122">
      <calculatedColumnFormula>SUMIFS(T_PC_PHASE_PICARD[38],T_PC_PHASE_PICARD[[id]:[id]],T_PC_PICARD[[id]:[id]])</calculatedColumnFormula>
    </tableColumn>
    <tableColumn id="35" name="39" totalsRowFunction="sum" dataDxfId="121" totalsRowDxfId="120">
      <calculatedColumnFormula>SUMIFS(T_PC_PHASE_PICARD[39],T_PC_PHASE_PICARD[[id]:[id]],T_PC_PICARD[[id]:[id]])</calculatedColumnFormula>
    </tableColumn>
    <tableColumn id="36" name="SEPT." totalsRowFunction="sum" dataDxfId="119" totalsRowDxfId="118">
      <calculatedColumnFormula>SUMIFS(T_PC_PHASE_PICARD[SEPT.],T_PC_PHASE_PICARD[[id]:[id]],T_PC_PICARD[[id]:[id]])</calculatedColumnFormula>
    </tableColumn>
    <tableColumn id="37" name="40" totalsRowFunction="sum" dataDxfId="117" totalsRowDxfId="116">
      <calculatedColumnFormula>SUMIFS(T_PC_PHASE_PICARD[40],T_PC_PHASE_PICARD[[id]:[id]],T_PC_PICARD[[id]:[id]])</calculatedColumnFormula>
    </tableColumn>
    <tableColumn id="38" name="41" totalsRowFunction="sum" dataDxfId="115" totalsRowDxfId="114">
      <calculatedColumnFormula>SUMIFS(T_PC_PHASE_PICARD[41],T_PC_PHASE_PICARD[[id]:[id]],T_PC_PICARD[[id]:[id]])</calculatedColumnFormula>
    </tableColumn>
    <tableColumn id="39" name="42" totalsRowFunction="sum" dataDxfId="113" totalsRowDxfId="112">
      <calculatedColumnFormula>SUMIFS(T_PC_PHASE_PICARD[42],T_PC_PHASE_PICARD[[id]:[id]],T_PC_PICARD[[id]:[id]])</calculatedColumnFormula>
    </tableColumn>
    <tableColumn id="40" name="43" totalsRowFunction="sum" dataDxfId="111" totalsRowDxfId="110">
      <calculatedColumnFormula>SUMIFS(T_PC_PHASE_PICARD[43],T_PC_PHASE_PICARD[[id]:[id]],T_PC_PICARD[[id]:[id]])</calculatedColumnFormula>
    </tableColumn>
    <tableColumn id="41" name="44" totalsRowFunction="sum" dataDxfId="109" totalsRowDxfId="108">
      <calculatedColumnFormula>SUMIFS(T_PC_PHASE_PICARD[44],T_PC_PHASE_PICARD[[id]:[id]],T_PC_PICARD[[id]:[id]])</calculatedColumnFormula>
    </tableColumn>
    <tableColumn id="42" name="OCTOBRE" totalsRowFunction="sum" dataDxfId="107" totalsRowDxfId="106">
      <calculatedColumnFormula>SUMIFS(T_PC_PHASE_PICARD[OCTOBRE],T_PC_PHASE_PICARD[[id]:[id]],T_PC_PICARD[[id]:[id]])</calculatedColumnFormula>
    </tableColumn>
    <tableColumn id="43" name="44.2" totalsRowFunction="sum" dataDxfId="105" totalsRowDxfId="104">
      <calculatedColumnFormula>SUMIFS(T_PC_PHASE_PICARD[44.2],T_PC_PHASE_PICARD[[id]:[id]],T_PC_PICARD[[id]:[id]])</calculatedColumnFormula>
    </tableColumn>
    <tableColumn id="44" name="45" totalsRowFunction="sum" dataDxfId="103" totalsRowDxfId="102">
      <calculatedColumnFormula>SUMIFS(T_PC_PHASE_PICARD[45],T_PC_PHASE_PICARD[[id]:[id]],T_PC_PICARD[[id]:[id]])</calculatedColumnFormula>
    </tableColumn>
    <tableColumn id="45" name="46" totalsRowFunction="sum" dataDxfId="101" totalsRowDxfId="100">
      <calculatedColumnFormula>SUMIFS(T_PC_PHASE_PICARD[46],T_PC_PHASE_PICARD[[id]:[id]],T_PC_PICARD[[id]:[id]])</calculatedColumnFormula>
    </tableColumn>
    <tableColumn id="46" name="47" totalsRowFunction="sum" dataDxfId="99" totalsRowDxfId="98">
      <calculatedColumnFormula>SUMIFS(T_PC_PHASE_PICARD[47],T_PC_PHASE_PICARD[[id]:[id]],T_PC_PICARD[[id]:[id]])</calculatedColumnFormula>
    </tableColumn>
    <tableColumn id="47" name="48" totalsRowFunction="sum" dataDxfId="97" totalsRowDxfId="96">
      <calculatedColumnFormula>SUMIFS(T_PC_PHASE_PICARD[48],T_PC_PHASE_PICARD[[id]:[id]],T_PC_PICARD[[id]:[id]])</calculatedColumnFormula>
    </tableColumn>
    <tableColumn id="48" name="NOVEMBRE" totalsRowFunction="sum" dataDxfId="95" totalsRowDxfId="94">
      <calculatedColumnFormula>SUMIFS(T_PC_PHASE_PICARD[NOVEMBRE],T_PC_PHASE_PICARD[[id]:[id]],T_PC_PICARD[[id]:[id]])</calculatedColumnFormula>
    </tableColumn>
    <tableColumn id="49" name="48.2" totalsRowFunction="sum" dataDxfId="93" totalsRowDxfId="92">
      <calculatedColumnFormula>SUMIFS(T_PC_PHASE_PICARD[48.2],T_PC_PHASE_PICARD[[id]:[id]],T_PC_PICARD[[id]:[id]])</calculatedColumnFormula>
    </tableColumn>
    <tableColumn id="50" name="49" totalsRowFunction="sum" dataDxfId="91" totalsRowDxfId="90">
      <calculatedColumnFormula>SUMIFS(T_PC_PHASE_PICARD[49],T_PC_PHASE_PICARD[[id]:[id]],T_PC_PICARD[[id]:[id]])</calculatedColumnFormula>
    </tableColumn>
    <tableColumn id="51" name="50" totalsRowFunction="sum" dataDxfId="89" totalsRowDxfId="88">
      <calculatedColumnFormula>SUMIFS(T_PC_PHASE_PICARD[50],T_PC_PHASE_PICARD[[id]:[id]],T_PC_PICARD[[id]:[id]])</calculatedColumnFormula>
    </tableColumn>
    <tableColumn id="52" name="51" totalsRowFunction="sum" dataDxfId="87" totalsRowDxfId="86">
      <calculatedColumnFormula>SUMIFS(T_PC_PHASE_PICARD[51],T_PC_PHASE_PICARD[[id]:[id]],T_PC_PICARD[[id]:[id]])</calculatedColumnFormula>
    </tableColumn>
    <tableColumn id="53" name="52" totalsRowFunction="sum" dataDxfId="85" totalsRowDxfId="84">
      <calculatedColumnFormula>SUMIFS(T_PC_PHASE_PICARD[52],T_PC_PHASE_PICARD[[id]:[id]],T_PC_PICARD[[id]:[id]])</calculatedColumnFormula>
    </tableColumn>
    <tableColumn id="54" name="DECEMBRE" totalsRowFunction="sum" dataDxfId="83" totalsRowDxfId="82">
      <calculatedColumnFormula>SUMIFS(T_PC_PHASE_PICARD[DECEMBRE],T_PC_PHASE_PICARD[[id]:[id]],T_PC_PICARD[[id]:[id]])</calculatedColumnFormula>
    </tableColumn>
    <tableColumn id="2" name="TOTAL CHARGE COLLAB" dataDxfId="81" totalsRowDxfId="80">
      <calculatedColumnFormula>SUM(H11,N11,T11,Y11,AE11,AK11,AQ11,AW11,BC11,BI11,BO11,BU11)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_PC_PHASE_PICARD" displayName="T_PC_PHASE_PICARD" ref="A10:BX24" totalsRowShown="0" dataDxfId="76">
  <autoFilter ref="A10:BX24"/>
  <tableColumns count="76">
    <tableColumn id="1" name="Phase" dataDxfId="75"/>
    <tableColumn id="2" name="Sous-Phase" dataDxfId="74"/>
    <tableColumn id="3" name="Cumul heures" dataDxfId="73">
      <calculatedColumnFormula>SUMIFS(T_PC_PHASE_PICARD[TOTAL CHARGE COLLAB],T_PC_PHASE_PICARD[Phase],T_PC_PHASE_PICARD[Phase])</calculatedColumnFormula>
    </tableColumn>
    <tableColumn id="4" name="id" dataDxfId="72"/>
    <tableColumn id="5" name="1" dataDxfId="71"/>
    <tableColumn id="6" name="2" dataDxfId="70"/>
    <tableColumn id="7" name="3" dataDxfId="69"/>
    <tableColumn id="8" name="4" dataDxfId="68"/>
    <tableColumn id="9" name="5" dataDxfId="67"/>
    <tableColumn id="10" name="JANVIER" dataDxfId="66">
      <calculatedColumnFormula>SUM(T_PC_PHASE_PICARD[[#This Row],[1]:[5]])</calculatedColumnFormula>
    </tableColumn>
    <tableColumn id="11" name="5.2" dataDxfId="65"/>
    <tableColumn id="12" name="6" dataDxfId="64"/>
    <tableColumn id="13" name="7" dataDxfId="63"/>
    <tableColumn id="14" name="8" dataDxfId="62"/>
    <tableColumn id="15" name="9" dataDxfId="61"/>
    <tableColumn id="16" name="FEVRIER" dataDxfId="60">
      <calculatedColumnFormula>SUM(T_PC_PHASE_PICARD[[#This Row],[5.2]:[9]])</calculatedColumnFormula>
    </tableColumn>
    <tableColumn id="17" name="9.2" dataDxfId="59"/>
    <tableColumn id="18" name="10" dataDxfId="58"/>
    <tableColumn id="19" name="11" dataDxfId="57"/>
    <tableColumn id="20" name="12" dataDxfId="56"/>
    <tableColumn id="21" name="13" dataDxfId="55"/>
    <tableColumn id="22" name="MARS" dataDxfId="54">
      <calculatedColumnFormula>SUM(T_PC_PHASE_PICARD[[#This Row],[9.2]:[13]])</calculatedColumnFormula>
    </tableColumn>
    <tableColumn id="23" name="14" dataDxfId="53"/>
    <tableColumn id="24" name="15" dataDxfId="52"/>
    <tableColumn id="25" name="16" dataDxfId="51"/>
    <tableColumn id="26" name="17" dataDxfId="50"/>
    <tableColumn id="27" name="AVRIL" dataDxfId="49">
      <calculatedColumnFormula>SUM(T_PC_PHASE_PICARD[[#This Row],[14]:[17]])</calculatedColumnFormula>
    </tableColumn>
    <tableColumn id="28" name="18" dataDxfId="48"/>
    <tableColumn id="29" name="19" dataDxfId="47"/>
    <tableColumn id="30" name="20" dataDxfId="46"/>
    <tableColumn id="31" name="21" dataDxfId="45"/>
    <tableColumn id="32" name="22" dataDxfId="44"/>
    <tableColumn id="33" name="MAI" dataDxfId="43">
      <calculatedColumnFormula>SUM(T_PC_PHASE_PICARD[[#This Row],[18]:[22]])</calculatedColumnFormula>
    </tableColumn>
    <tableColumn id="34" name="22.2" dataDxfId="42"/>
    <tableColumn id="35" name="23" dataDxfId="41"/>
    <tableColumn id="36" name="24" dataDxfId="40"/>
    <tableColumn id="37" name="25" dataDxfId="39"/>
    <tableColumn id="38" name="26" dataDxfId="38"/>
    <tableColumn id="39" name="JUIN" dataDxfId="37">
      <calculatedColumnFormula>SUM(T_PC_PHASE_PICARD[[#This Row],[22.2]:[26]])</calculatedColumnFormula>
    </tableColumn>
    <tableColumn id="40" name="27" dataDxfId="36"/>
    <tableColumn id="41" name="28" dataDxfId="35"/>
    <tableColumn id="42" name="29" dataDxfId="34"/>
    <tableColumn id="43" name="30" dataDxfId="33"/>
    <tableColumn id="44" name="31" dataDxfId="32"/>
    <tableColumn id="45" name="JUILLET" dataDxfId="31">
      <calculatedColumnFormula>SUM(T_PC_PHASE_PICARD[[#This Row],[27]:[31]])</calculatedColumnFormula>
    </tableColumn>
    <tableColumn id="46" name="31.2" dataDxfId="30"/>
    <tableColumn id="47" name="32" dataDxfId="29"/>
    <tableColumn id="48" name="33" dataDxfId="28"/>
    <tableColumn id="49" name="34" dataDxfId="27"/>
    <tableColumn id="50" name="35" dataDxfId="26"/>
    <tableColumn id="51" name="AOUT" dataDxfId="25">
      <calculatedColumnFormula>SUM(T_PC_PHASE_PICARD[[#This Row],[31.2]:[35]])</calculatedColumnFormula>
    </tableColumn>
    <tableColumn id="52" name="35.2" dataDxfId="24"/>
    <tableColumn id="53" name="36" dataDxfId="23"/>
    <tableColumn id="54" name="37" dataDxfId="22"/>
    <tableColumn id="55" name="38" dataDxfId="21"/>
    <tableColumn id="56" name="39" dataDxfId="20"/>
    <tableColumn id="57" name="SEPT." dataDxfId="19">
      <calculatedColumnFormula>SUM(T_PC_PHASE_PICARD[[#This Row],[35.2]:[39]])</calculatedColumnFormula>
    </tableColumn>
    <tableColumn id="58" name="40" dataDxfId="18"/>
    <tableColumn id="59" name="41" dataDxfId="17"/>
    <tableColumn id="60" name="42" dataDxfId="16"/>
    <tableColumn id="61" name="43" dataDxfId="15"/>
    <tableColumn id="62" name="44" dataDxfId="14"/>
    <tableColumn id="63" name="OCTOBRE" dataDxfId="13">
      <calculatedColumnFormula>SUM(T_PC_PHASE_PICARD[[#This Row],[40]:[44]])</calculatedColumnFormula>
    </tableColumn>
    <tableColumn id="64" name="44.2" dataDxfId="12"/>
    <tableColumn id="65" name="45" dataDxfId="11"/>
    <tableColumn id="66" name="46" dataDxfId="10"/>
    <tableColumn id="67" name="47" dataDxfId="9"/>
    <tableColumn id="68" name="48" dataDxfId="8"/>
    <tableColumn id="69" name="NOVEMBRE" dataDxfId="7">
      <calculatedColumnFormula>SUM(T_PC_PHASE_PICARD[[#This Row],[44.2]:[48]])</calculatedColumnFormula>
    </tableColumn>
    <tableColumn id="70" name="48.2" dataDxfId="6"/>
    <tableColumn id="71" name="49" dataDxfId="5"/>
    <tableColumn id="72" name="50" dataDxfId="4"/>
    <tableColumn id="73" name="51" dataDxfId="3"/>
    <tableColumn id="74" name="52" dataDxfId="2"/>
    <tableColumn id="75" name="DECEMBRE" dataDxfId="1">
      <calculatedColumnFormula>SUM(T_PC_PHASE_PICARD[[#This Row],[48.2]:[52]])</calculatedColumnFormula>
    </tableColumn>
    <tableColumn id="76" name="TOTAL CHARGE COLLAB" dataDxfId="0">
      <calculatedColumnFormula>SUM(J11,P11,V11,AA11,AG11,AM11,AS11,AY11,BE11,BK11,BQ11,BW11)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V19"/>
  <sheetViews>
    <sheetView showZeros="0" tabSelected="1" zoomScaleNormal="100" workbookViewId="0">
      <pane xSplit="2" topLeftCell="C1" activePane="topRight" state="frozen"/>
      <selection pane="topRight" activeCell="B10" sqref="B10"/>
    </sheetView>
  </sheetViews>
  <sheetFormatPr baseColWidth="10" defaultRowHeight="14.4" outlineLevelCol="1" x14ac:dyDescent="0.3"/>
  <cols>
    <col min="1" max="1" width="9.77734375" bestFit="1" customWidth="1"/>
    <col min="2" max="2" width="19.44140625" bestFit="1" customWidth="1"/>
    <col min="3" max="3" width="7.21875" hidden="1" customWidth="1" outlineLevel="1"/>
    <col min="4" max="4" width="8" hidden="1" customWidth="1" outlineLevel="1"/>
    <col min="5" max="7" width="8.77734375" hidden="1" customWidth="1" outlineLevel="1"/>
    <col min="8" max="8" width="13.21875" bestFit="1" customWidth="1" collapsed="1"/>
    <col min="9" max="9" width="7.21875" hidden="1" customWidth="1" outlineLevel="1"/>
    <col min="10" max="10" width="8" hidden="1" customWidth="1" outlineLevel="1"/>
    <col min="11" max="13" width="8.77734375" hidden="1" customWidth="1" outlineLevel="1"/>
    <col min="14" max="14" width="13.33203125" bestFit="1" customWidth="1" collapsed="1"/>
    <col min="15" max="15" width="7.21875" hidden="1" customWidth="1" outlineLevel="1"/>
    <col min="16" max="16" width="8.44140625" hidden="1" customWidth="1" outlineLevel="1"/>
    <col min="17" max="19" width="8.77734375" hidden="1" customWidth="1" outlineLevel="1"/>
    <col min="20" max="20" width="10.6640625" bestFit="1" customWidth="1" collapsed="1"/>
    <col min="21" max="21" width="7.21875" hidden="1" customWidth="1" outlineLevel="1"/>
    <col min="22" max="24" width="8.77734375" hidden="1" customWidth="1" outlineLevel="1"/>
    <col min="25" max="25" width="10.77734375" bestFit="1" customWidth="1" collapsed="1"/>
    <col min="26" max="26" width="7.21875" hidden="1" customWidth="1" outlineLevel="1"/>
    <col min="27" max="27" width="8" hidden="1" customWidth="1" outlineLevel="1"/>
    <col min="28" max="28" width="8.77734375" hidden="1" customWidth="1" outlineLevel="1"/>
    <col min="29" max="29" width="6.77734375" hidden="1" customWidth="1" outlineLevel="1"/>
    <col min="30" max="30" width="7" hidden="1" customWidth="1" outlineLevel="1"/>
    <col min="31" max="31" width="8.5546875" bestFit="1" customWidth="1" collapsed="1"/>
    <col min="32" max="32" width="8" hidden="1" customWidth="1" outlineLevel="1"/>
    <col min="33" max="33" width="7.21875" hidden="1" customWidth="1" outlineLevel="1"/>
    <col min="34" max="36" width="8.77734375" hidden="1" customWidth="1" outlineLevel="1"/>
    <col min="37" max="37" width="9.5546875" bestFit="1" customWidth="1" collapsed="1"/>
    <col min="38" max="38" width="7.21875" hidden="1" customWidth="1" outlineLevel="1"/>
    <col min="39" max="42" width="8.77734375" hidden="1" customWidth="1" outlineLevel="1"/>
    <col min="43" max="43" width="12.77734375" bestFit="1" customWidth="1" collapsed="1"/>
    <col min="44" max="45" width="8" hidden="1" customWidth="1" outlineLevel="1"/>
    <col min="46" max="48" width="8.77734375" hidden="1" customWidth="1" outlineLevel="1"/>
    <col min="49" max="49" width="10.5546875" bestFit="1" customWidth="1" collapsed="1"/>
    <col min="50" max="50" width="8" hidden="1" customWidth="1" outlineLevel="1"/>
    <col min="51" max="51" width="6.77734375" hidden="1" customWidth="1" outlineLevel="1"/>
    <col min="52" max="54" width="8.77734375" hidden="1" customWidth="1" outlineLevel="1"/>
    <col min="55" max="55" width="10.77734375" bestFit="1" customWidth="1" collapsed="1"/>
    <col min="56" max="56" width="7.21875" hidden="1" customWidth="1" outlineLevel="1"/>
    <col min="57" max="57" width="8" hidden="1" customWidth="1" outlineLevel="1"/>
    <col min="58" max="60" width="8.77734375" hidden="1" customWidth="1" outlineLevel="1"/>
    <col min="61" max="61" width="14.6640625" bestFit="1" customWidth="1" collapsed="1"/>
    <col min="62" max="63" width="8" hidden="1" customWidth="1" outlineLevel="1"/>
    <col min="64" max="64" width="8.77734375" hidden="1" customWidth="1" outlineLevel="1"/>
    <col min="65" max="65" width="8.33203125" hidden="1" customWidth="1" outlineLevel="1"/>
    <col min="66" max="66" width="8.77734375" hidden="1" customWidth="1" outlineLevel="1"/>
    <col min="67" max="67" width="16" bestFit="1" customWidth="1" collapsed="1"/>
    <col min="68" max="68" width="8" hidden="1" customWidth="1" outlineLevel="1"/>
    <col min="69" max="69" width="7.21875" hidden="1" customWidth="1" outlineLevel="1"/>
    <col min="70" max="72" width="8.77734375" hidden="1" customWidth="1" outlineLevel="1"/>
    <col min="73" max="73" width="15.88671875" bestFit="1" customWidth="1" collapsed="1"/>
    <col min="74" max="74" width="28.21875" bestFit="1" customWidth="1"/>
  </cols>
  <sheetData>
    <row r="1" spans="1:74" x14ac:dyDescent="0.3">
      <c r="A1" s="41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2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3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</v>
      </c>
      <c r="U1" s="2">
        <v>14</v>
      </c>
      <c r="V1" s="2">
        <v>15</v>
      </c>
      <c r="W1" s="2">
        <v>16</v>
      </c>
      <c r="X1" s="2">
        <v>17</v>
      </c>
      <c r="Y1" s="3" t="s">
        <v>5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6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7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8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9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10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11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12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13</v>
      </c>
      <c r="BV1" s="7"/>
    </row>
    <row r="2" spans="1:74" x14ac:dyDescent="0.3">
      <c r="A2" s="42"/>
      <c r="B2" s="8"/>
      <c r="C2" s="9" t="s">
        <v>14</v>
      </c>
      <c r="D2" s="9" t="s">
        <v>15</v>
      </c>
      <c r="E2" s="9" t="s">
        <v>16</v>
      </c>
      <c r="F2" s="9" t="s">
        <v>17</v>
      </c>
      <c r="G2" s="9" t="s">
        <v>18</v>
      </c>
      <c r="H2" s="10"/>
      <c r="I2" s="9" t="s">
        <v>19</v>
      </c>
      <c r="J2" s="9" t="s">
        <v>20</v>
      </c>
      <c r="K2" s="9" t="s">
        <v>21</v>
      </c>
      <c r="L2" s="9" t="s">
        <v>22</v>
      </c>
      <c r="M2" s="9" t="s">
        <v>23</v>
      </c>
      <c r="N2" s="10"/>
      <c r="O2" s="9" t="s">
        <v>19</v>
      </c>
      <c r="P2" s="9" t="s">
        <v>24</v>
      </c>
      <c r="Q2" s="9" t="s">
        <v>21</v>
      </c>
      <c r="R2" s="9" t="s">
        <v>22</v>
      </c>
      <c r="S2" s="9" t="s">
        <v>25</v>
      </c>
      <c r="T2" s="10"/>
      <c r="U2" s="9" t="s">
        <v>26</v>
      </c>
      <c r="V2" s="9" t="s">
        <v>27</v>
      </c>
      <c r="W2" s="9" t="s">
        <v>28</v>
      </c>
      <c r="X2" s="9" t="s">
        <v>29</v>
      </c>
      <c r="Y2" s="10"/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10"/>
      <c r="AF2" s="9" t="s">
        <v>35</v>
      </c>
      <c r="AG2" s="9" t="s">
        <v>36</v>
      </c>
      <c r="AH2" s="9" t="s">
        <v>37</v>
      </c>
      <c r="AI2" s="9" t="s">
        <v>38</v>
      </c>
      <c r="AJ2" s="9" t="s">
        <v>39</v>
      </c>
      <c r="AK2" s="11"/>
      <c r="AL2" s="9" t="s">
        <v>26</v>
      </c>
      <c r="AM2" s="9" t="s">
        <v>27</v>
      </c>
      <c r="AN2" s="9" t="s">
        <v>28</v>
      </c>
      <c r="AO2" s="9" t="s">
        <v>29</v>
      </c>
      <c r="AP2" s="9" t="s">
        <v>40</v>
      </c>
      <c r="AQ2" s="11"/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11"/>
      <c r="AX2" s="9" t="s">
        <v>46</v>
      </c>
      <c r="AY2" s="9" t="s">
        <v>47</v>
      </c>
      <c r="AZ2" s="9" t="s">
        <v>48</v>
      </c>
      <c r="BA2" s="9" t="s">
        <v>49</v>
      </c>
      <c r="BB2" s="9" t="s">
        <v>50</v>
      </c>
      <c r="BC2" s="11"/>
      <c r="BD2" s="9" t="s">
        <v>14</v>
      </c>
      <c r="BE2" s="9" t="s">
        <v>15</v>
      </c>
      <c r="BF2" s="9" t="s">
        <v>16</v>
      </c>
      <c r="BG2" s="9" t="s">
        <v>17</v>
      </c>
      <c r="BH2" s="9" t="s">
        <v>18</v>
      </c>
      <c r="BI2" s="11"/>
      <c r="BJ2" s="9" t="s">
        <v>19</v>
      </c>
      <c r="BK2" s="9" t="s">
        <v>20</v>
      </c>
      <c r="BL2" s="9" t="s">
        <v>21</v>
      </c>
      <c r="BM2" s="9" t="s">
        <v>51</v>
      </c>
      <c r="BN2" s="9" t="s">
        <v>52</v>
      </c>
      <c r="BO2" s="11"/>
      <c r="BP2" s="9">
        <v>1</v>
      </c>
      <c r="BQ2" s="9" t="s">
        <v>53</v>
      </c>
      <c r="BR2" s="9" t="s">
        <v>48</v>
      </c>
      <c r="BS2" s="9" t="s">
        <v>49</v>
      </c>
      <c r="BT2" s="9" t="s">
        <v>50</v>
      </c>
      <c r="BU2" s="11"/>
    </row>
    <row r="3" spans="1:74" x14ac:dyDescent="0.3">
      <c r="A3" s="42"/>
      <c r="B3" s="1" t="s">
        <v>54</v>
      </c>
      <c r="C3" s="9">
        <v>5</v>
      </c>
      <c r="D3" s="9">
        <v>5</v>
      </c>
      <c r="E3" s="9">
        <v>5</v>
      </c>
      <c r="F3" s="9">
        <v>5</v>
      </c>
      <c r="G3" s="9">
        <v>2</v>
      </c>
      <c r="H3" s="12">
        <v>22</v>
      </c>
      <c r="I3" s="9">
        <v>3</v>
      </c>
      <c r="J3" s="9">
        <v>5</v>
      </c>
      <c r="K3" s="9">
        <v>5</v>
      </c>
      <c r="L3" s="9">
        <v>5</v>
      </c>
      <c r="M3" s="9">
        <v>2</v>
      </c>
      <c r="N3" s="12">
        <v>20</v>
      </c>
      <c r="O3" s="9">
        <v>3</v>
      </c>
      <c r="P3" s="9">
        <v>5</v>
      </c>
      <c r="Q3" s="9">
        <v>5</v>
      </c>
      <c r="R3" s="9">
        <v>5</v>
      </c>
      <c r="S3" s="9">
        <v>5</v>
      </c>
      <c r="T3" s="12">
        <v>23</v>
      </c>
      <c r="U3" s="9">
        <v>5</v>
      </c>
      <c r="V3" s="9">
        <v>5</v>
      </c>
      <c r="W3" s="9">
        <v>4</v>
      </c>
      <c r="X3" s="9">
        <v>5</v>
      </c>
      <c r="Y3" s="12">
        <v>19</v>
      </c>
      <c r="Z3" s="9">
        <v>4</v>
      </c>
      <c r="AA3" s="9">
        <v>4</v>
      </c>
      <c r="AB3" s="9">
        <v>5</v>
      </c>
      <c r="AC3" s="9">
        <v>3</v>
      </c>
      <c r="AD3" s="9">
        <v>3</v>
      </c>
      <c r="AE3" s="12">
        <f>SUM(Z3:AD3)</f>
        <v>19</v>
      </c>
      <c r="AF3" s="13">
        <v>2</v>
      </c>
      <c r="AG3" s="13">
        <v>4</v>
      </c>
      <c r="AH3" s="13">
        <v>5</v>
      </c>
      <c r="AI3" s="13">
        <v>5</v>
      </c>
      <c r="AJ3" s="13">
        <v>5</v>
      </c>
      <c r="AK3" s="14">
        <f>SUM(AF3:AJ3)</f>
        <v>21</v>
      </c>
      <c r="AL3" s="13">
        <v>5</v>
      </c>
      <c r="AM3" s="13">
        <v>4</v>
      </c>
      <c r="AN3" s="13">
        <v>5</v>
      </c>
      <c r="AO3" s="13">
        <v>5</v>
      </c>
      <c r="AP3" s="13">
        <v>1</v>
      </c>
      <c r="AQ3" s="15">
        <f>SUM(AL3:AP3)</f>
        <v>20</v>
      </c>
      <c r="AR3" s="13">
        <v>4</v>
      </c>
      <c r="AS3" s="13">
        <v>5</v>
      </c>
      <c r="AT3" s="13">
        <v>4</v>
      </c>
      <c r="AU3" s="13">
        <v>5</v>
      </c>
      <c r="AV3" s="13">
        <v>4</v>
      </c>
      <c r="AW3" s="15">
        <f>SUM(AR3:AV3)</f>
        <v>22</v>
      </c>
      <c r="AX3" s="13">
        <v>1</v>
      </c>
      <c r="AY3" s="13">
        <v>5</v>
      </c>
      <c r="AZ3" s="13">
        <v>5</v>
      </c>
      <c r="BA3" s="13">
        <v>5</v>
      </c>
      <c r="BB3" s="13">
        <v>5</v>
      </c>
      <c r="BC3" s="15">
        <f>SUM(AX3:BB3)</f>
        <v>21</v>
      </c>
      <c r="BD3" s="13">
        <v>5</v>
      </c>
      <c r="BE3" s="13">
        <v>5</v>
      </c>
      <c r="BF3" s="13">
        <v>5</v>
      </c>
      <c r="BG3" s="13">
        <v>5</v>
      </c>
      <c r="BH3" s="13">
        <v>2</v>
      </c>
      <c r="BI3" s="15">
        <f>SUM(BD3:BH3)</f>
        <v>22</v>
      </c>
      <c r="BJ3" s="13">
        <v>2</v>
      </c>
      <c r="BK3" s="13">
        <v>5</v>
      </c>
      <c r="BL3" s="13">
        <v>5</v>
      </c>
      <c r="BM3" s="13">
        <v>5</v>
      </c>
      <c r="BN3" s="13">
        <v>4</v>
      </c>
      <c r="BO3" s="15">
        <f>SUM(BJ3:BN3)</f>
        <v>21</v>
      </c>
      <c r="BP3" s="13">
        <v>1</v>
      </c>
      <c r="BQ3" s="13">
        <v>5</v>
      </c>
      <c r="BR3" s="13">
        <v>5</v>
      </c>
      <c r="BS3" s="13">
        <v>5</v>
      </c>
      <c r="BT3" s="13">
        <v>4</v>
      </c>
      <c r="BU3" s="15">
        <f>SUM(BP3:BT3)</f>
        <v>20</v>
      </c>
      <c r="BV3" s="16"/>
    </row>
    <row r="4" spans="1:74" ht="15" thickBot="1" x14ac:dyDescent="0.35">
      <c r="B4" s="1" t="s">
        <v>55</v>
      </c>
      <c r="C4" s="17">
        <f>C3*COUNTA(T_PC_PICARD[id])</f>
        <v>40</v>
      </c>
      <c r="D4" s="17">
        <f>D3*COUNTA(T_PC_PICARD[id])</f>
        <v>40</v>
      </c>
      <c r="E4" s="17">
        <f>E3*COUNTA(T_PC_PICARD[id])</f>
        <v>40</v>
      </c>
      <c r="F4" s="17">
        <f>F3*COUNTA(T_PC_PICARD[id])</f>
        <v>40</v>
      </c>
      <c r="G4" s="17">
        <f>G3*COUNTA(T_PC_PICARD[id])</f>
        <v>16</v>
      </c>
      <c r="H4" s="17">
        <f>H3*COUNTA(T_PC_PICARD[id])</f>
        <v>176</v>
      </c>
      <c r="I4" s="17">
        <f>I3*COUNTA(T_PC_PICARD[id])</f>
        <v>24</v>
      </c>
      <c r="J4" s="17">
        <f>J3*COUNTA(T_PC_PICARD[id])</f>
        <v>40</v>
      </c>
      <c r="K4" s="17">
        <f>K3*COUNTA(T_PC_PICARD[id])</f>
        <v>40</v>
      </c>
      <c r="L4" s="17">
        <f>L3*COUNTA(T_PC_PICARD[id])</f>
        <v>40</v>
      </c>
      <c r="M4" s="17">
        <f>M3*COUNTA(T_PC_PICARD[id])</f>
        <v>16</v>
      </c>
      <c r="N4" s="17">
        <f>N3*COUNTA(T_PC_PICARD[id])</f>
        <v>160</v>
      </c>
      <c r="O4" s="17">
        <f>O3*COUNTA(T_PC_PICARD[id])</f>
        <v>24</v>
      </c>
      <c r="P4" s="17">
        <f>P3*COUNTA(T_PC_PICARD[id])</f>
        <v>40</v>
      </c>
      <c r="Q4" s="17">
        <f>Q3*COUNTA(T_PC_PICARD[id])</f>
        <v>40</v>
      </c>
      <c r="R4" s="17">
        <f>R3*COUNTA(T_PC_PICARD[id])</f>
        <v>40</v>
      </c>
      <c r="S4" s="17">
        <f>S3*COUNTA(T_PC_PICARD[id])</f>
        <v>40</v>
      </c>
      <c r="T4" s="17">
        <f>T3*COUNTA(T_PC_PICARD[id])</f>
        <v>184</v>
      </c>
      <c r="U4" s="17">
        <f>U3*COUNTA(T_PC_PICARD[id])</f>
        <v>40</v>
      </c>
      <c r="V4" s="17">
        <f>V3*COUNTA(T_PC_PICARD[id])</f>
        <v>40</v>
      </c>
      <c r="W4" s="17">
        <f>W3*COUNTA(T_PC_PICARD[id])</f>
        <v>32</v>
      </c>
      <c r="X4" s="17">
        <f>X3*COUNTA(T_PC_PICARD[id])</f>
        <v>40</v>
      </c>
      <c r="Y4" s="17">
        <f>Y3*COUNTA(T_PC_PICARD[id])</f>
        <v>152</v>
      </c>
      <c r="Z4" s="17">
        <f>Z3*COUNTA(T_PC_PICARD[id])</f>
        <v>32</v>
      </c>
      <c r="AA4" s="17">
        <f>AA3*COUNTA(T_PC_PICARD[id])</f>
        <v>32</v>
      </c>
      <c r="AB4" s="17">
        <f>AB3*COUNTA(T_PC_PICARD[id])</f>
        <v>40</v>
      </c>
      <c r="AC4" s="17">
        <f>AC3*COUNTA(T_PC_PICARD[id])</f>
        <v>24</v>
      </c>
      <c r="AD4" s="17">
        <f>AD3*COUNTA(T_PC_PICARD[id])</f>
        <v>24</v>
      </c>
      <c r="AE4" s="17">
        <f>AE3*COUNTA(T_PC_PICARD[id])</f>
        <v>152</v>
      </c>
      <c r="AF4" s="17">
        <f>AF3*COUNTA(T_PC_PICARD[id])</f>
        <v>16</v>
      </c>
      <c r="AG4" s="17">
        <f>AG3*COUNTA(T_PC_PICARD[id])</f>
        <v>32</v>
      </c>
      <c r="AH4" s="17">
        <f>AH3*COUNTA(T_PC_PICARD[id])</f>
        <v>40</v>
      </c>
      <c r="AI4" s="17">
        <f>AI3*COUNTA(T_PC_PICARD[id])</f>
        <v>40</v>
      </c>
      <c r="AJ4" s="17">
        <f>AJ3*COUNTA(T_PC_PICARD[id])</f>
        <v>40</v>
      </c>
      <c r="AK4" s="17">
        <f>AK3*COUNTA(T_PC_PICARD[id])</f>
        <v>168</v>
      </c>
      <c r="AL4" s="17">
        <f>AL3*COUNTA(T_PC_PICARD[id])</f>
        <v>40</v>
      </c>
      <c r="AM4" s="17">
        <f>AM3*COUNTA(T_PC_PICARD[id])</f>
        <v>32</v>
      </c>
      <c r="AN4" s="17">
        <f>AN3*COUNTA(T_PC_PICARD[id])</f>
        <v>40</v>
      </c>
      <c r="AO4" s="17">
        <f>AO3*COUNTA(T_PC_PICARD[id])</f>
        <v>40</v>
      </c>
      <c r="AP4" s="17">
        <f>AP3*COUNTA(T_PC_PICARD[id])</f>
        <v>8</v>
      </c>
      <c r="AQ4" s="17">
        <f>AQ3*COUNTA(T_PC_PICARD[id])</f>
        <v>160</v>
      </c>
      <c r="AR4" s="17">
        <f>AR3*COUNTA(T_PC_PICARD[id])</f>
        <v>32</v>
      </c>
      <c r="AS4" s="17">
        <f>AS3*COUNTA(T_PC_PICARD[id])</f>
        <v>40</v>
      </c>
      <c r="AT4" s="17">
        <f>AT3*COUNTA(T_PC_PICARD[id])</f>
        <v>32</v>
      </c>
      <c r="AU4" s="17">
        <f>AU3*COUNTA(T_PC_PICARD[id])</f>
        <v>40</v>
      </c>
      <c r="AV4" s="17">
        <f>AV3*COUNTA(T_PC_PICARD[id])</f>
        <v>32</v>
      </c>
      <c r="AW4" s="17">
        <f>AW3*COUNTA(T_PC_PICARD[id])</f>
        <v>176</v>
      </c>
      <c r="AX4" s="17">
        <f>AX3*COUNTA(T_PC_PICARD[id])</f>
        <v>8</v>
      </c>
      <c r="AY4" s="17">
        <f>AY3*COUNTA(T_PC_PICARD[id])</f>
        <v>40</v>
      </c>
      <c r="AZ4" s="17">
        <f>AZ3*COUNTA(T_PC_PICARD[id])</f>
        <v>40</v>
      </c>
      <c r="BA4" s="17">
        <f>BA3*COUNTA(T_PC_PICARD[id])</f>
        <v>40</v>
      </c>
      <c r="BB4" s="17">
        <f>BB3*COUNTA(T_PC_PICARD[id])</f>
        <v>40</v>
      </c>
      <c r="BC4" s="17">
        <f>BC3*COUNTA(T_PC_PICARD[id])</f>
        <v>168</v>
      </c>
      <c r="BI4" s="17">
        <f>BI3*COUNTA(T_PC_PICARD[id])</f>
        <v>176</v>
      </c>
      <c r="BO4" s="17">
        <f>BO3*COUNTA(T_PC_PICARD[id])</f>
        <v>168</v>
      </c>
      <c r="BU4" s="17">
        <f>BU3*COUNTA(T_PC_PICARD[id])</f>
        <v>160</v>
      </c>
      <c r="BV4" s="17"/>
    </row>
    <row r="5" spans="1:74" ht="15" thickTop="1" x14ac:dyDescent="0.3">
      <c r="B5" s="18" t="s">
        <v>56</v>
      </c>
      <c r="C5" s="19">
        <f>SUBTOTAL(109,T_PC_PICARD[1])</f>
        <v>20</v>
      </c>
      <c r="D5" s="19">
        <f>SUBTOTAL(109,T_PC_PICARD[2])</f>
        <v>20</v>
      </c>
      <c r="E5" s="19">
        <f>SUBTOTAL(109,T_PC_PICARD[3])</f>
        <v>20</v>
      </c>
      <c r="F5" s="19">
        <f>SUBTOTAL(109,T_PC_PICARD[4])</f>
        <v>15</v>
      </c>
      <c r="G5" s="19">
        <f>SUBTOTAL(109,T_PC_PICARD[5])</f>
        <v>4</v>
      </c>
      <c r="H5" s="19">
        <f>SUBTOTAL(109,T_PC_PICARD[JANVIER])</f>
        <v>79</v>
      </c>
      <c r="I5" s="19">
        <f>SUBTOTAL(109,T_PC_PICARD[5.2])</f>
        <v>12</v>
      </c>
      <c r="J5" s="19">
        <f>SUBTOTAL(109,T_PC_PICARD[6])</f>
        <v>20</v>
      </c>
      <c r="K5" s="19">
        <f>SUBTOTAL(109,T_PC_PICARD[7])</f>
        <v>20</v>
      </c>
      <c r="L5" s="19">
        <f>SUBTOTAL(109,T_PC_PICARD[8])</f>
        <v>20</v>
      </c>
      <c r="M5" s="19">
        <f>SUBTOTAL(109,T_PC_PICARD[9])</f>
        <v>8</v>
      </c>
      <c r="N5" s="19">
        <f>SUBTOTAL(109,T_PC_PICARD[FEVRIER])</f>
        <v>80</v>
      </c>
      <c r="O5" s="19">
        <f>SUBTOTAL(109,T_PC_PICARD[9.2])</f>
        <v>9</v>
      </c>
      <c r="P5" s="19">
        <f>SUBTOTAL(109,T_PC_PICARD[10])</f>
        <v>20</v>
      </c>
      <c r="Q5" s="19">
        <f>SUBTOTAL(109,T_PC_PICARD[11])</f>
        <v>20</v>
      </c>
      <c r="R5" s="19">
        <f>SUBTOTAL(109,T_PC_PICARD[12])</f>
        <v>20</v>
      </c>
      <c r="S5" s="19">
        <f>SUBTOTAL(109,T_PC_PICARD[13])</f>
        <v>15</v>
      </c>
      <c r="T5" s="19">
        <f>SUBTOTAL(109,T_PC_PICARD[MARS])</f>
        <v>84</v>
      </c>
      <c r="U5" s="19">
        <f>SUBTOTAL(109,T_PC_PICARD[14])</f>
        <v>20</v>
      </c>
      <c r="V5" s="19">
        <f>SUBTOTAL(109,T_PC_PICARD[15])</f>
        <v>20</v>
      </c>
      <c r="W5" s="19">
        <f>SUBTOTAL(109,T_PC_PICARD[16])</f>
        <v>16</v>
      </c>
      <c r="X5" s="19">
        <f>SUBTOTAL(109,T_PC_PICARD[17])</f>
        <v>16</v>
      </c>
      <c r="Y5" s="19">
        <f>SUBTOTAL(109,T_PC_PICARD[AVRIL])</f>
        <v>72</v>
      </c>
      <c r="Z5" s="19">
        <f>SUBTOTAL(109,T_PC_PICARD[18])</f>
        <v>17</v>
      </c>
      <c r="AA5" s="19">
        <f>SUBTOTAL(109,T_PC_PICARD[19])</f>
        <v>16</v>
      </c>
      <c r="AB5" s="19">
        <f>SUBTOTAL(109,T_PC_PICARD[20])</f>
        <v>13</v>
      </c>
      <c r="AC5" s="19">
        <f>SUBTOTAL(109,T_PC_PICARD[21])</f>
        <v>10</v>
      </c>
      <c r="AD5" s="19">
        <f>SUBTOTAL(109,T_PC_PICARD[22])</f>
        <v>8</v>
      </c>
      <c r="AE5" s="19">
        <f>SUBTOTAL(109,T_PC_PICARD[MAI])</f>
        <v>64</v>
      </c>
      <c r="AF5" s="19">
        <f>SUBTOTAL(109,T_PC_PICARD[22.2])</f>
        <v>5</v>
      </c>
      <c r="AG5" s="19">
        <f>SUBTOTAL(109,T_PC_PICARD[23])</f>
        <v>10</v>
      </c>
      <c r="AH5" s="19">
        <f>SUBTOTAL(109,T_PC_PICARD[24])</f>
        <v>11</v>
      </c>
      <c r="AI5" s="19">
        <f>SUBTOTAL(109,T_PC_PICARD[25])</f>
        <v>11</v>
      </c>
      <c r="AJ5" s="19">
        <f>SUBTOTAL(109,T_PC_PICARD[26])</f>
        <v>12</v>
      </c>
      <c r="AK5" s="19">
        <f>SUBTOTAL(109,T_PC_PICARD[JUIN])</f>
        <v>49</v>
      </c>
      <c r="AL5" s="19">
        <f>SUBTOTAL(109,T_PC_PICARD[27])</f>
        <v>13</v>
      </c>
      <c r="AM5" s="19">
        <f>SUBTOTAL(109,T_PC_PICARD[28])</f>
        <v>13</v>
      </c>
      <c r="AN5" s="19">
        <f>SUBTOTAL(109,T_PC_PICARD[29])</f>
        <v>11</v>
      </c>
      <c r="AO5" s="19">
        <f>SUBTOTAL(109,T_PC_PICARD[30])</f>
        <v>10</v>
      </c>
      <c r="AP5" s="19">
        <f>SUBTOTAL(109,T_PC_PICARD[31])</f>
        <v>3</v>
      </c>
      <c r="AQ5" s="19">
        <f>SUBTOTAL(109,T_PC_PICARD[JUILLET])</f>
        <v>50</v>
      </c>
      <c r="AR5" s="19">
        <f>SUBTOTAL(109,T_PC_PICARD[31.2])</f>
        <v>10.5</v>
      </c>
      <c r="AS5" s="19">
        <f>SUBTOTAL(109,T_PC_PICARD[32])</f>
        <v>4.5</v>
      </c>
      <c r="AT5" s="19">
        <f>SUBTOTAL(109,T_PC_PICARD[33])</f>
        <v>6</v>
      </c>
      <c r="AU5" s="19">
        <f>SUBTOTAL(109,T_PC_PICARD[34])</f>
        <v>4.5</v>
      </c>
      <c r="AV5" s="19">
        <f>SUBTOTAL(109,T_PC_PICARD[35])</f>
        <v>6</v>
      </c>
      <c r="AW5" s="19">
        <f>SUBTOTAL(109,T_PC_PICARD[AOUT])</f>
        <v>31.5</v>
      </c>
      <c r="AX5" s="19">
        <f>SUBTOTAL(109,T_PC_PICARD[35.2])</f>
        <v>1.5</v>
      </c>
      <c r="AY5" s="19">
        <f>SUBTOTAL(109,T_PC_PICARD[36])</f>
        <v>7.5</v>
      </c>
      <c r="AZ5" s="19">
        <f>SUBTOTAL(109,T_PC_PICARD[37])</f>
        <v>7.5</v>
      </c>
      <c r="BA5" s="19">
        <f>SUBTOTAL(109,T_PC_PICARD[38])</f>
        <v>7.5</v>
      </c>
      <c r="BB5" s="19">
        <f>SUBTOTAL(109,T_PC_PICARD[39])</f>
        <v>7.5</v>
      </c>
      <c r="BC5" s="19">
        <f>SUBTOTAL(109,T_PC_PICARD[SEPT.])</f>
        <v>31.5</v>
      </c>
      <c r="BD5" s="19">
        <f>SUBTOTAL(109,T_PC_PICARD[40])</f>
        <v>7.5</v>
      </c>
      <c r="BE5" s="19">
        <f>SUBTOTAL(109,T_PC_PICARD[41])</f>
        <v>7.5</v>
      </c>
      <c r="BF5" s="19">
        <f>SUBTOTAL(109,T_PC_PICARD[42])</f>
        <v>7.5</v>
      </c>
      <c r="BG5" s="19">
        <f>SUBTOTAL(109,T_PC_PICARD[43])</f>
        <v>7.5</v>
      </c>
      <c r="BH5" s="19">
        <f>SUBTOTAL(109,T_PC_PICARD[44])</f>
        <v>3</v>
      </c>
      <c r="BI5" s="19">
        <f>SUBTOTAL(109,T_PC_PICARD[OCTOBRE])</f>
        <v>33</v>
      </c>
      <c r="BJ5" s="19">
        <f>SUBTOTAL(109,T_PC_PICARD[44.2])</f>
        <v>3</v>
      </c>
      <c r="BK5" s="19">
        <f>SUBTOTAL(109,T_PC_PICARD[45])</f>
        <v>7.5</v>
      </c>
      <c r="BL5" s="19">
        <f>SUBTOTAL(109,T_PC_PICARD[46])</f>
        <v>7.5</v>
      </c>
      <c r="BM5" s="19">
        <f>SUBTOTAL(109,T_PC_PICARD[47])</f>
        <v>7.5</v>
      </c>
      <c r="BN5" s="19">
        <f>SUBTOTAL(109,T_PC_PICARD[48])</f>
        <v>6.5</v>
      </c>
      <c r="BO5" s="19">
        <f>SUBTOTAL(109,T_PC_PICARD[NOVEMBRE])</f>
        <v>32</v>
      </c>
      <c r="BP5" s="19">
        <f>SUBTOTAL(109,T_PC_PICARD[48.2])</f>
        <v>2</v>
      </c>
      <c r="BQ5" s="19">
        <f>SUBTOTAL(109,T_PC_PICARD[49])</f>
        <v>7.5</v>
      </c>
      <c r="BR5" s="19">
        <f>SUBTOTAL(109,T_PC_PICARD[50])</f>
        <v>7.5</v>
      </c>
      <c r="BS5" s="19">
        <f>SUBTOTAL(109,T_PC_PICARD[51])</f>
        <v>7.5</v>
      </c>
      <c r="BT5" s="19">
        <f>SUBTOTAL(109,T_PC_PICARD[52])</f>
        <v>6</v>
      </c>
      <c r="BU5" s="19">
        <f>SUBTOTAL(109,T_PC_PICARD[DECEMBRE])</f>
        <v>30.5</v>
      </c>
    </row>
    <row r="6" spans="1:74" x14ac:dyDescent="0.3">
      <c r="B6" s="17"/>
      <c r="H6" s="17"/>
      <c r="N6" s="17"/>
      <c r="T6" s="17"/>
      <c r="Y6" s="17"/>
      <c r="AE6" s="17"/>
      <c r="AK6" s="17"/>
      <c r="AQ6" s="17"/>
      <c r="AW6" s="17"/>
      <c r="BC6" s="17"/>
      <c r="BI6" s="17"/>
      <c r="BO6" s="17"/>
    </row>
    <row r="7" spans="1:74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</row>
    <row r="8" spans="1:74" x14ac:dyDescent="0.3">
      <c r="B8" s="17"/>
      <c r="H8" s="17"/>
      <c r="N8" s="17"/>
      <c r="T8" s="17"/>
      <c r="Y8" s="17"/>
      <c r="AE8" s="17"/>
      <c r="AK8" s="17"/>
      <c r="AQ8" s="17"/>
      <c r="AW8" s="17"/>
      <c r="BC8" s="17"/>
      <c r="BI8" s="17"/>
      <c r="BO8" s="17"/>
    </row>
    <row r="9" spans="1:74" x14ac:dyDescent="0.3">
      <c r="B9" s="17" t="s">
        <v>126</v>
      </c>
      <c r="C9" s="24">
        <v>3</v>
      </c>
      <c r="D9" s="24">
        <v>4</v>
      </c>
      <c r="E9" s="24">
        <v>3</v>
      </c>
      <c r="F9" s="24">
        <v>4</v>
      </c>
      <c r="G9" s="24">
        <v>3</v>
      </c>
      <c r="H9" s="25">
        <f>IFERROR(AVERAGE(C9:G9),0)</f>
        <v>3.4</v>
      </c>
      <c r="I9" s="24">
        <v>3</v>
      </c>
      <c r="J9" s="24">
        <v>4</v>
      </c>
      <c r="K9" s="24">
        <v>3</v>
      </c>
      <c r="L9" s="24">
        <v>3</v>
      </c>
      <c r="M9" s="24">
        <v>4</v>
      </c>
      <c r="N9" s="25">
        <f>IFERROR(AVERAGE(I9:M9),0)</f>
        <v>3.4</v>
      </c>
      <c r="O9" s="24"/>
      <c r="P9" s="24"/>
      <c r="Q9" s="24"/>
      <c r="R9" s="24"/>
      <c r="S9" s="24"/>
      <c r="T9" s="25">
        <f>IFERROR(AVERAGE(O9:S9),0)</f>
        <v>0</v>
      </c>
      <c r="U9" s="24"/>
      <c r="V9" s="24"/>
      <c r="W9" s="24"/>
      <c r="X9" s="24"/>
      <c r="Y9" s="25">
        <f>IFERROR(AVERAGE(T9:X9),0)</f>
        <v>0</v>
      </c>
      <c r="Z9" s="24"/>
      <c r="AA9" s="24"/>
      <c r="AB9" s="24"/>
      <c r="AC9" s="24"/>
      <c r="AD9" s="24"/>
      <c r="AE9" s="25">
        <f>IFERROR(AVERAGE(Z9:AD9),0)</f>
        <v>0</v>
      </c>
      <c r="AF9" s="24"/>
      <c r="AG9" s="24"/>
      <c r="AH9" s="24"/>
      <c r="AI9" s="24"/>
      <c r="AJ9" s="24"/>
      <c r="AK9" s="25">
        <f>IFERROR(AVERAGE(AF9:AJ9),0)</f>
        <v>0</v>
      </c>
      <c r="AL9" s="24"/>
      <c r="AM9" s="24"/>
      <c r="AN9" s="24"/>
      <c r="AO9" s="24"/>
      <c r="AP9" s="24"/>
      <c r="AQ9" s="25">
        <f>IFERROR(AVERAGE(AL9:AP9),0)</f>
        <v>0</v>
      </c>
      <c r="AR9" s="24"/>
      <c r="AS9" s="24"/>
      <c r="AT9" s="24"/>
      <c r="AU9" s="24"/>
      <c r="AV9" s="24"/>
      <c r="AW9" s="25">
        <f>IFERROR(AVERAGE(AR9:AV9),0)</f>
        <v>0</v>
      </c>
      <c r="AX9" s="24"/>
      <c r="AY9" s="24"/>
      <c r="AZ9" s="24"/>
      <c r="BA9" s="24"/>
      <c r="BB9" s="24"/>
      <c r="BC9" s="25">
        <f>IFERROR(AVERAGE(AX9:BB9),0)</f>
        <v>0</v>
      </c>
      <c r="BD9" s="24"/>
      <c r="BE9" s="24"/>
      <c r="BF9" s="24"/>
      <c r="BG9" s="24"/>
      <c r="BH9" s="24"/>
      <c r="BI9" s="25">
        <f>IFERROR(AVERAGE(BD9:BH9),0)</f>
        <v>0</v>
      </c>
      <c r="BJ9" s="24"/>
      <c r="BK9" s="24"/>
      <c r="BL9" s="24"/>
      <c r="BM9" s="24"/>
      <c r="BN9" s="24"/>
      <c r="BO9" s="25">
        <f>IFERROR(AVERAGE(BJ9:BN9),0)</f>
        <v>0</v>
      </c>
      <c r="BP9" s="24"/>
      <c r="BQ9" s="24"/>
      <c r="BR9" s="24"/>
      <c r="BS9" s="24"/>
      <c r="BT9" s="24"/>
      <c r="BU9" s="25">
        <f>IFERROR(AVERAGE(BP9:BT9),0)</f>
        <v>0</v>
      </c>
    </row>
    <row r="10" spans="1:74" x14ac:dyDescent="0.3">
      <c r="B10" s="44" t="s">
        <v>130</v>
      </c>
      <c r="C10" s="20" t="s">
        <v>57</v>
      </c>
      <c r="D10" s="20" t="s">
        <v>58</v>
      </c>
      <c r="E10" s="20" t="s">
        <v>59</v>
      </c>
      <c r="F10" s="20" t="s">
        <v>60</v>
      </c>
      <c r="G10" s="20" t="s">
        <v>61</v>
      </c>
      <c r="H10" s="21" t="s">
        <v>2</v>
      </c>
      <c r="I10" s="20" t="s">
        <v>62</v>
      </c>
      <c r="J10" s="20" t="s">
        <v>63</v>
      </c>
      <c r="K10" s="20" t="s">
        <v>64</v>
      </c>
      <c r="L10" s="20" t="s">
        <v>65</v>
      </c>
      <c r="M10" s="20" t="s">
        <v>66</v>
      </c>
      <c r="N10" s="21" t="s">
        <v>3</v>
      </c>
      <c r="O10" s="20" t="s">
        <v>67</v>
      </c>
      <c r="P10" s="20" t="s">
        <v>68</v>
      </c>
      <c r="Q10" s="20" t="s">
        <v>69</v>
      </c>
      <c r="R10" s="20" t="s">
        <v>70</v>
      </c>
      <c r="S10" s="20" t="s">
        <v>71</v>
      </c>
      <c r="T10" s="21" t="s">
        <v>4</v>
      </c>
      <c r="U10" s="20" t="s">
        <v>72</v>
      </c>
      <c r="V10" s="20" t="s">
        <v>73</v>
      </c>
      <c r="W10" s="20" t="s">
        <v>74</v>
      </c>
      <c r="X10" s="20" t="s">
        <v>75</v>
      </c>
      <c r="Y10" s="21" t="s">
        <v>5</v>
      </c>
      <c r="Z10" s="20" t="s">
        <v>76</v>
      </c>
      <c r="AA10" s="20" t="s">
        <v>77</v>
      </c>
      <c r="AB10" s="20" t="s">
        <v>78</v>
      </c>
      <c r="AC10" s="20" t="s">
        <v>79</v>
      </c>
      <c r="AD10" s="20" t="s">
        <v>80</v>
      </c>
      <c r="AE10" s="21" t="s">
        <v>6</v>
      </c>
      <c r="AF10" s="20" t="s">
        <v>81</v>
      </c>
      <c r="AG10" s="20" t="s">
        <v>82</v>
      </c>
      <c r="AH10" s="20" t="s">
        <v>83</v>
      </c>
      <c r="AI10" s="20" t="s">
        <v>84</v>
      </c>
      <c r="AJ10" s="20" t="s">
        <v>85</v>
      </c>
      <c r="AK10" s="21" t="s">
        <v>7</v>
      </c>
      <c r="AL10" s="20" t="s">
        <v>86</v>
      </c>
      <c r="AM10" s="20" t="s">
        <v>87</v>
      </c>
      <c r="AN10" s="20" t="s">
        <v>88</v>
      </c>
      <c r="AO10" s="20" t="s">
        <v>89</v>
      </c>
      <c r="AP10" s="20" t="s">
        <v>90</v>
      </c>
      <c r="AQ10" s="21" t="s">
        <v>8</v>
      </c>
      <c r="AR10" s="20" t="s">
        <v>91</v>
      </c>
      <c r="AS10" s="20" t="s">
        <v>92</v>
      </c>
      <c r="AT10" s="20" t="s">
        <v>93</v>
      </c>
      <c r="AU10" s="20" t="s">
        <v>94</v>
      </c>
      <c r="AV10" s="20" t="s">
        <v>95</v>
      </c>
      <c r="AW10" s="21" t="s">
        <v>9</v>
      </c>
      <c r="AX10" s="20" t="s">
        <v>96</v>
      </c>
      <c r="AY10" s="20" t="s">
        <v>97</v>
      </c>
      <c r="AZ10" s="20" t="s">
        <v>98</v>
      </c>
      <c r="BA10" s="20" t="s">
        <v>99</v>
      </c>
      <c r="BB10" s="20" t="s">
        <v>100</v>
      </c>
      <c r="BC10" s="21" t="s">
        <v>10</v>
      </c>
      <c r="BD10" s="20" t="s">
        <v>101</v>
      </c>
      <c r="BE10" s="20" t="s">
        <v>102</v>
      </c>
      <c r="BF10" s="20" t="s">
        <v>103</v>
      </c>
      <c r="BG10" s="20" t="s">
        <v>104</v>
      </c>
      <c r="BH10" s="20" t="s">
        <v>105</v>
      </c>
      <c r="BI10" s="21" t="s">
        <v>11</v>
      </c>
      <c r="BJ10" s="20" t="s">
        <v>106</v>
      </c>
      <c r="BK10" s="20" t="s">
        <v>107</v>
      </c>
      <c r="BL10" s="20" t="s">
        <v>108</v>
      </c>
      <c r="BM10" s="20" t="s">
        <v>109</v>
      </c>
      <c r="BN10" s="20" t="s">
        <v>110</v>
      </c>
      <c r="BO10" s="21" t="s">
        <v>12</v>
      </c>
      <c r="BP10" s="20" t="s">
        <v>111</v>
      </c>
      <c r="BQ10" s="20" t="s">
        <v>112</v>
      </c>
      <c r="BR10" s="20" t="s">
        <v>113</v>
      </c>
      <c r="BS10" s="20" t="s">
        <v>114</v>
      </c>
      <c r="BT10" s="20" t="s">
        <v>115</v>
      </c>
      <c r="BU10" s="21" t="s">
        <v>13</v>
      </c>
      <c r="BV10" s="21" t="s">
        <v>116</v>
      </c>
    </row>
    <row r="11" spans="1:74" x14ac:dyDescent="0.3">
      <c r="B11" s="17" t="s">
        <v>121</v>
      </c>
      <c r="C11" s="22">
        <f>SUMIFS(T_PC_PHASE_PICARD[1],T_PC_PHASE_PICARD[[id]:[id]],T_PC_PICARD[[id]:[id]])</f>
        <v>5</v>
      </c>
      <c r="D11" s="22">
        <f>SUMIFS(T_PC_PHASE_PICARD[2],T_PC_PHASE_PICARD[[id]:[id]],T_PC_PICARD[[id]:[id]])</f>
        <v>5</v>
      </c>
      <c r="E11" s="22">
        <f>SUMIFS(T_PC_PHASE_PICARD[3],T_PC_PHASE_PICARD[[id]:[id]],T_PC_PICARD[[id]:[id]])</f>
        <v>5</v>
      </c>
      <c r="F11" s="22">
        <f>SUMIFS(T_PC_PHASE_PICARD[4],T_PC_PHASE_PICARD[[id]:[id]],T_PC_PICARD[[id]:[id]])</f>
        <v>5</v>
      </c>
      <c r="G11" s="22">
        <f>SUMIFS(T_PC_PHASE_PICARD[5],T_PC_PHASE_PICARD[[id]:[id]],T_PC_PICARD[[id]:[id]])</f>
        <v>2</v>
      </c>
      <c r="H11" s="22">
        <f>SUMIFS(T_PC_PHASE_PICARD[JANVIER],T_PC_PHASE_PICARD[[id]:[id]],T_PC_PICARD[[id]:[id]])</f>
        <v>22</v>
      </c>
      <c r="I11" s="22">
        <f>SUMIFS(T_PC_PHASE_PICARD[5.2],T_PC_PHASE_PICARD[[id]:[id]],T_PC_PICARD[[id]:[id]])</f>
        <v>3</v>
      </c>
      <c r="J11" s="22">
        <f>SUMIFS(T_PC_PHASE_PICARD[6],T_PC_PHASE_PICARD[[id]:[id]],T_PC_PICARD[[id]:[id]])</f>
        <v>5</v>
      </c>
      <c r="K11" s="22">
        <f>SUMIFS(T_PC_PHASE_PICARD[7],T_PC_PHASE_PICARD[[id]:[id]],T_PC_PICARD[[id]:[id]])</f>
        <v>5</v>
      </c>
      <c r="L11" s="22">
        <f>SUMIFS(T_PC_PHASE_PICARD[8],T_PC_PHASE_PICARD[[id]:[id]],T_PC_PICARD[[id]:[id]])</f>
        <v>5</v>
      </c>
      <c r="M11" s="22">
        <f>SUMIFS(T_PC_PHASE_PICARD[9],T_PC_PHASE_PICARD[[id]:[id]],T_PC_PICARD[[id]:[id]])</f>
        <v>2</v>
      </c>
      <c r="N11" s="22">
        <f>SUMIFS(T_PC_PHASE_PICARD[FEVRIER],T_PC_PHASE_PICARD[[id]:[id]],T_PC_PICARD[[id]:[id]])</f>
        <v>20</v>
      </c>
      <c r="O11" s="22">
        <f>SUMIFS(T_PC_PHASE_PICARD[9.2],T_PC_PHASE_PICARD[[id]:[id]],T_PC_PICARD[[id]:[id]])</f>
        <v>3</v>
      </c>
      <c r="P11" s="22">
        <f>SUMIFS(T_PC_PHASE_PICARD[10],T_PC_PHASE_PICARD[[id]:[id]],T_PC_PICARD[[id]:[id]])</f>
        <v>5</v>
      </c>
      <c r="Q11" s="22">
        <f>SUMIFS(T_PC_PHASE_PICARD[11],T_PC_PHASE_PICARD[[id]:[id]],T_PC_PICARD[[id]:[id]])</f>
        <v>5</v>
      </c>
      <c r="R11" s="22">
        <f>SUMIFS(T_PC_PHASE_PICARD[12],T_PC_PHASE_PICARD[[id]:[id]],T_PC_PICARD[[id]:[id]])</f>
        <v>5</v>
      </c>
      <c r="S11" s="22">
        <f>SUMIFS(T_PC_PHASE_PICARD[13],T_PC_PHASE_PICARD[[id]:[id]],T_PC_PICARD[[id]:[id]])</f>
        <v>0</v>
      </c>
      <c r="T11" s="22">
        <f>SUMIFS(T_PC_PHASE_PICARD[MARS],T_PC_PHASE_PICARD[[id]:[id]],T_PC_PICARD[[id]:[id]])</f>
        <v>18</v>
      </c>
      <c r="U11" s="22">
        <f>SUMIFS(T_PC_PHASE_PICARD[14],T_PC_PHASE_PICARD[[id]:[id]],T_PC_PICARD[[id]:[id]])</f>
        <v>5</v>
      </c>
      <c r="V11" s="22">
        <f>SUMIFS(T_PC_PHASE_PICARD[15],T_PC_PHASE_PICARD[[id]:[id]],T_PC_PICARD[[id]:[id]])</f>
        <v>5</v>
      </c>
      <c r="W11" s="22">
        <f>SUMIFS(T_PC_PHASE_PICARD[16],T_PC_PHASE_PICARD[[id]:[id]],T_PC_PICARD[[id]:[id]])</f>
        <v>4</v>
      </c>
      <c r="X11" s="22">
        <f>SUMIFS(T_PC_PHASE_PICARD[17],T_PC_PHASE_PICARD[[id]:[id]],T_PC_PICARD[[id]:[id]])</f>
        <v>5</v>
      </c>
      <c r="Y11" s="22">
        <f>SUMIFS(T_PC_PHASE_PICARD[AVRIL],T_PC_PHASE_PICARD[[id]:[id]],T_PC_PICARD[[id]:[id]])</f>
        <v>19</v>
      </c>
      <c r="Z11" s="22">
        <f>SUMIFS(T_PC_PHASE_PICARD[18],T_PC_PHASE_PICARD[[id]:[id]],T_PC_PICARD[[id]:[id]])</f>
        <v>4</v>
      </c>
      <c r="AA11" s="22">
        <f>SUMIFS(T_PC_PHASE_PICARD[19],T_PC_PHASE_PICARD[[id]:[id]],T_PC_PICARD[[id]:[id]])</f>
        <v>4</v>
      </c>
      <c r="AB11" s="22">
        <f>SUMIFS(T_PC_PHASE_PICARD[20],T_PC_PHASE_PICARD[[id]:[id]],T_PC_PICARD[[id]:[id]])</f>
        <v>5</v>
      </c>
      <c r="AC11" s="22">
        <f>SUMIFS(T_PC_PHASE_PICARD[21],T_PC_PHASE_PICARD[[id]:[id]],T_PC_PICARD[[id]:[id]])</f>
        <v>0</v>
      </c>
      <c r="AD11" s="22">
        <f>SUMIFS(T_PC_PHASE_PICARD[22],T_PC_PHASE_PICARD[[id]:[id]],T_PC_PICARD[[id]:[id]])</f>
        <v>0</v>
      </c>
      <c r="AE11" s="22">
        <f>SUMIFS(T_PC_PHASE_PICARD[MAI],T_PC_PHASE_PICARD[[id]:[id]],T_PC_PICARD[[id]:[id]])</f>
        <v>13</v>
      </c>
      <c r="AF11" s="22">
        <f>SUMIFS(T_PC_PHASE_PICARD[22.2],T_PC_PHASE_PICARD[[id]:[id]],T_PC_PICARD[[id]:[id]])</f>
        <v>0</v>
      </c>
      <c r="AG11" s="22">
        <f>SUMIFS(T_PC_PHASE_PICARD[23],T_PC_PHASE_PICARD[[id]:[id]],T_PC_PICARD[[id]:[id]])</f>
        <v>0</v>
      </c>
      <c r="AH11" s="22">
        <f>SUMIFS(T_PC_PHASE_PICARD[24],T_PC_PHASE_PICARD[[id]:[id]],T_PC_PICARD[[id]:[id]])</f>
        <v>0</v>
      </c>
      <c r="AI11" s="22">
        <f>SUMIFS(T_PC_PHASE_PICARD[25],T_PC_PHASE_PICARD[[id]:[id]],T_PC_PICARD[[id]:[id]])</f>
        <v>0</v>
      </c>
      <c r="AJ11" s="22">
        <f>SUMIFS(T_PC_PHASE_PICARD[26],T_PC_PHASE_PICARD[[id]:[id]],T_PC_PICARD[[id]:[id]])</f>
        <v>0</v>
      </c>
      <c r="AK11" s="22">
        <f>SUMIFS(T_PC_PHASE_PICARD[JUIN],T_PC_PHASE_PICARD[[id]:[id]],T_PC_PICARD[[id]:[id]])</f>
        <v>0</v>
      </c>
      <c r="AL11" s="22">
        <f>SUMIFS(T_PC_PHASE_PICARD[27],T_PC_PHASE_PICARD[[id]:[id]],T_PC_PICARD[[id]:[id]])</f>
        <v>0</v>
      </c>
      <c r="AM11" s="22">
        <f>SUMIFS(T_PC_PHASE_PICARD[28],T_PC_PHASE_PICARD[[id]:[id]],T_PC_PICARD[[id]:[id]])</f>
        <v>0</v>
      </c>
      <c r="AN11" s="22">
        <f>SUMIFS(T_PC_PHASE_PICARD[29],T_PC_PHASE_PICARD[[id]:[id]],T_PC_PICARD[[id]:[id]])</f>
        <v>0</v>
      </c>
      <c r="AO11" s="22">
        <f>SUMIFS(T_PC_PHASE_PICARD[30],T_PC_PHASE_PICARD[[id]:[id]],T_PC_PICARD[[id]:[id]])</f>
        <v>0</v>
      </c>
      <c r="AP11" s="22">
        <f>SUMIFS(T_PC_PHASE_PICARD[31],T_PC_PHASE_PICARD[[id]:[id]],T_PC_PICARD[[id]:[id]])</f>
        <v>0</v>
      </c>
      <c r="AQ11" s="22">
        <f>SUMIFS(T_PC_PHASE_PICARD[JUILLET],T_PC_PHASE_PICARD[[id]:[id]],T_PC_PICARD[[id]:[id]])</f>
        <v>0</v>
      </c>
      <c r="AR11" s="22">
        <f>SUMIFS(T_PC_PHASE_PICARD[31.2],T_PC_PHASE_PICARD[[id]:[id]],T_PC_PICARD[[id]:[id]])</f>
        <v>0</v>
      </c>
      <c r="AS11" s="22">
        <f>SUMIFS(T_PC_PHASE_PICARD[32],T_PC_PHASE_PICARD[[id]:[id]],T_PC_PICARD[[id]:[id]])</f>
        <v>0</v>
      </c>
      <c r="AT11" s="22">
        <f>SUMIFS(T_PC_PHASE_PICARD[33],T_PC_PHASE_PICARD[[id]:[id]],T_PC_PICARD[[id]:[id]])</f>
        <v>0</v>
      </c>
      <c r="AU11" s="22">
        <f>SUMIFS(T_PC_PHASE_PICARD[34],T_PC_PHASE_PICARD[[id]:[id]],T_PC_PICARD[[id]:[id]])</f>
        <v>0</v>
      </c>
      <c r="AV11" s="22">
        <f>SUMIFS(T_PC_PHASE_PICARD[35],T_PC_PHASE_PICARD[[id]:[id]],T_PC_PICARD[[id]:[id]])</f>
        <v>0</v>
      </c>
      <c r="AW11" s="22">
        <f>SUMIFS(T_PC_PHASE_PICARD[AOUT],T_PC_PHASE_PICARD[[id]:[id]],T_PC_PICARD[[id]:[id]])</f>
        <v>0</v>
      </c>
      <c r="AX11" s="22">
        <f>SUMIFS(T_PC_PHASE_PICARD[35.2],T_PC_PHASE_PICARD[[id]:[id]],T_PC_PICARD[[id]:[id]])</f>
        <v>0</v>
      </c>
      <c r="AY11" s="22">
        <f>SUMIFS(T_PC_PHASE_PICARD[36],T_PC_PHASE_PICARD[[id]:[id]],T_PC_PICARD[[id]:[id]])</f>
        <v>0</v>
      </c>
      <c r="AZ11" s="22">
        <f>SUMIFS(T_PC_PHASE_PICARD[37],T_PC_PHASE_PICARD[[id]:[id]],T_PC_PICARD[[id]:[id]])</f>
        <v>0</v>
      </c>
      <c r="BA11" s="22">
        <f>SUMIFS(T_PC_PHASE_PICARD[38],T_PC_PHASE_PICARD[[id]:[id]],T_PC_PICARD[[id]:[id]])</f>
        <v>0</v>
      </c>
      <c r="BB11" s="22">
        <f>SUMIFS(T_PC_PHASE_PICARD[39],T_PC_PHASE_PICARD[[id]:[id]],T_PC_PICARD[[id]:[id]])</f>
        <v>0</v>
      </c>
      <c r="BC11" s="22">
        <f>SUMIFS(T_PC_PHASE_PICARD[SEPT.],T_PC_PHASE_PICARD[[id]:[id]],T_PC_PICARD[[id]:[id]])</f>
        <v>0</v>
      </c>
      <c r="BD11" s="22">
        <f>SUMIFS(T_PC_PHASE_PICARD[40],T_PC_PHASE_PICARD[[id]:[id]],T_PC_PICARD[[id]:[id]])</f>
        <v>0</v>
      </c>
      <c r="BE11" s="22">
        <f>SUMIFS(T_PC_PHASE_PICARD[41],T_PC_PHASE_PICARD[[id]:[id]],T_PC_PICARD[[id]:[id]])</f>
        <v>0</v>
      </c>
      <c r="BF11" s="22">
        <f>SUMIFS(T_PC_PHASE_PICARD[42],T_PC_PHASE_PICARD[[id]:[id]],T_PC_PICARD[[id]:[id]])</f>
        <v>0</v>
      </c>
      <c r="BG11" s="22">
        <f>SUMIFS(T_PC_PHASE_PICARD[43],T_PC_PHASE_PICARD[[id]:[id]],T_PC_PICARD[[id]:[id]])</f>
        <v>0</v>
      </c>
      <c r="BH11" s="22">
        <f>SUMIFS(T_PC_PHASE_PICARD[44],T_PC_PHASE_PICARD[[id]:[id]],T_PC_PICARD[[id]:[id]])</f>
        <v>0</v>
      </c>
      <c r="BI11" s="22">
        <f>SUMIFS(T_PC_PHASE_PICARD[OCTOBRE],T_PC_PHASE_PICARD[[id]:[id]],T_PC_PICARD[[id]:[id]])</f>
        <v>0</v>
      </c>
      <c r="BJ11" s="22">
        <f>SUMIFS(T_PC_PHASE_PICARD[44.2],T_PC_PHASE_PICARD[[id]:[id]],T_PC_PICARD[[id]:[id]])</f>
        <v>0</v>
      </c>
      <c r="BK11" s="22">
        <f>SUMIFS(T_PC_PHASE_PICARD[45],T_PC_PHASE_PICARD[[id]:[id]],T_PC_PICARD[[id]:[id]])</f>
        <v>0</v>
      </c>
      <c r="BL11" s="22">
        <f>SUMIFS(T_PC_PHASE_PICARD[46],T_PC_PHASE_PICARD[[id]:[id]],T_PC_PICARD[[id]:[id]])</f>
        <v>0</v>
      </c>
      <c r="BM11" s="22">
        <f>SUMIFS(T_PC_PHASE_PICARD[47],T_PC_PHASE_PICARD[[id]:[id]],T_PC_PICARD[[id]:[id]])</f>
        <v>0</v>
      </c>
      <c r="BN11" s="22">
        <f>SUMIFS(T_PC_PHASE_PICARD[48],T_PC_PHASE_PICARD[[id]:[id]],T_PC_PICARD[[id]:[id]])</f>
        <v>0</v>
      </c>
      <c r="BO11" s="22">
        <f>SUMIFS(T_PC_PHASE_PICARD[NOVEMBRE],T_PC_PHASE_PICARD[[id]:[id]],T_PC_PICARD[[id]:[id]])</f>
        <v>0</v>
      </c>
      <c r="BP11" s="22">
        <f>SUMIFS(T_PC_PHASE_PICARD[48.2],T_PC_PHASE_PICARD[[id]:[id]],T_PC_PICARD[[id]:[id]])</f>
        <v>0</v>
      </c>
      <c r="BQ11" s="22">
        <f>SUMIFS(T_PC_PHASE_PICARD[49],T_PC_PHASE_PICARD[[id]:[id]],T_PC_PICARD[[id]:[id]])</f>
        <v>0</v>
      </c>
      <c r="BR11" s="22">
        <f>SUMIFS(T_PC_PHASE_PICARD[50],T_PC_PHASE_PICARD[[id]:[id]],T_PC_PICARD[[id]:[id]])</f>
        <v>0</v>
      </c>
      <c r="BS11" s="22">
        <f>SUMIFS(T_PC_PHASE_PICARD[51],T_PC_PHASE_PICARD[[id]:[id]],T_PC_PICARD[[id]:[id]])</f>
        <v>0</v>
      </c>
      <c r="BT11" s="22">
        <f>SUMIFS(T_PC_PHASE_PICARD[52],T_PC_PHASE_PICARD[[id]:[id]],T_PC_PICARD[[id]:[id]])</f>
        <v>0</v>
      </c>
      <c r="BU11" s="22">
        <f>SUMIFS(T_PC_PHASE_PICARD[DECEMBRE],T_PC_PHASE_PICARD[[id]:[id]],T_PC_PICARD[[id]:[id]])</f>
        <v>0</v>
      </c>
      <c r="BV11" s="23">
        <f t="shared" ref="BV11:BV18" si="0">SUM(H11,N11,T11,Y11,AE11,AK11,AQ11,AW11,BC11,BI11,BO11,BU11)</f>
        <v>92</v>
      </c>
    </row>
    <row r="12" spans="1:74" x14ac:dyDescent="0.3">
      <c r="B12" s="17" t="s">
        <v>122</v>
      </c>
      <c r="C12" s="22">
        <f>SUMIFS(T_PC_PHASE_PICARD[1],T_PC_PHASE_PICARD[[id]:[id]],T_PC_PICARD[[id]:[id]])</f>
        <v>5</v>
      </c>
      <c r="D12" s="22">
        <f>SUMIFS(T_PC_PHASE_PICARD[2],T_PC_PHASE_PICARD[[id]:[id]],T_PC_PICARD[[id]:[id]])</f>
        <v>5</v>
      </c>
      <c r="E12" s="22">
        <f>SUMIFS(T_PC_PHASE_PICARD[3],T_PC_PHASE_PICARD[[id]:[id]],T_PC_PICARD[[id]:[id]])</f>
        <v>5</v>
      </c>
      <c r="F12" s="22">
        <f>SUMIFS(T_PC_PHASE_PICARD[4],T_PC_PHASE_PICARD[[id]:[id]],T_PC_PICARD[[id]:[id]])</f>
        <v>5</v>
      </c>
      <c r="G12" s="22">
        <f>SUMIFS(T_PC_PHASE_PICARD[5],T_PC_PHASE_PICARD[[id]:[id]],T_PC_PICARD[[id]:[id]])</f>
        <v>2</v>
      </c>
      <c r="H12" s="22">
        <f>SUMIFS(T_PC_PHASE_PICARD[JANVIER],T_PC_PHASE_PICARD[[id]:[id]],T_PC_PICARD[[id]:[id]])</f>
        <v>22</v>
      </c>
      <c r="I12" s="22">
        <f>SUMIFS(T_PC_PHASE_PICARD[5.2],T_PC_PHASE_PICARD[[id]:[id]],T_PC_PICARD[[id]:[id]])</f>
        <v>3</v>
      </c>
      <c r="J12" s="22">
        <f>SUMIFS(T_PC_PHASE_PICARD[6],T_PC_PHASE_PICARD[[id]:[id]],T_PC_PICARD[[id]:[id]])</f>
        <v>5</v>
      </c>
      <c r="K12" s="22">
        <f>SUMIFS(T_PC_PHASE_PICARD[7],T_PC_PHASE_PICARD[[id]:[id]],T_PC_PICARD[[id]:[id]])</f>
        <v>5</v>
      </c>
      <c r="L12" s="22">
        <f>SUMIFS(T_PC_PHASE_PICARD[8],T_PC_PHASE_PICARD[[id]:[id]],T_PC_PICARD[[id]:[id]])</f>
        <v>5</v>
      </c>
      <c r="M12" s="22">
        <f>SUMIFS(T_PC_PHASE_PICARD[9],T_PC_PHASE_PICARD[[id]:[id]],T_PC_PICARD[[id]:[id]])</f>
        <v>2</v>
      </c>
      <c r="N12" s="22">
        <f>SUMIFS(T_PC_PHASE_PICARD[FEVRIER],T_PC_PHASE_PICARD[[id]:[id]],T_PC_PICARD[[id]:[id]])</f>
        <v>20</v>
      </c>
      <c r="O12" s="22">
        <f>SUMIFS(T_PC_PHASE_PICARD[9.2],T_PC_PHASE_PICARD[[id]:[id]],T_PC_PICARD[[id]:[id]])</f>
        <v>3</v>
      </c>
      <c r="P12" s="22">
        <f>SUMIFS(T_PC_PHASE_PICARD[10],T_PC_PHASE_PICARD[[id]:[id]],T_PC_PICARD[[id]:[id]])</f>
        <v>5</v>
      </c>
      <c r="Q12" s="22">
        <f>SUMIFS(T_PC_PHASE_PICARD[11],T_PC_PHASE_PICARD[[id]:[id]],T_PC_PICARD[[id]:[id]])</f>
        <v>5</v>
      </c>
      <c r="R12" s="22">
        <f>SUMIFS(T_PC_PHASE_PICARD[12],T_PC_PHASE_PICARD[[id]:[id]],T_PC_PICARD[[id]:[id]])</f>
        <v>5</v>
      </c>
      <c r="S12" s="22">
        <f>SUMIFS(T_PC_PHASE_PICARD[13],T_PC_PHASE_PICARD[[id]:[id]],T_PC_PICARD[[id]:[id]])</f>
        <v>5</v>
      </c>
      <c r="T12" s="22">
        <f>SUMIFS(T_PC_PHASE_PICARD[MARS],T_PC_PHASE_PICARD[[id]:[id]],T_PC_PICARD[[id]:[id]])</f>
        <v>23</v>
      </c>
      <c r="U12" s="22">
        <f>SUMIFS(T_PC_PHASE_PICARD[14],T_PC_PHASE_PICARD[[id]:[id]],T_PC_PICARD[[id]:[id]])</f>
        <v>5</v>
      </c>
      <c r="V12" s="22">
        <f>SUMIFS(T_PC_PHASE_PICARD[15],T_PC_PHASE_PICARD[[id]:[id]],T_PC_PICARD[[id]:[id]])</f>
        <v>5</v>
      </c>
      <c r="W12" s="22">
        <f>SUMIFS(T_PC_PHASE_PICARD[16],T_PC_PHASE_PICARD[[id]:[id]],T_PC_PICARD[[id]:[id]])</f>
        <v>4</v>
      </c>
      <c r="X12" s="22">
        <f>SUMIFS(T_PC_PHASE_PICARD[17],T_PC_PHASE_PICARD[[id]:[id]],T_PC_PICARD[[id]:[id]])</f>
        <v>5</v>
      </c>
      <c r="Y12" s="22">
        <f>SUMIFS(T_PC_PHASE_PICARD[AVRIL],T_PC_PHASE_PICARD[[id]:[id]],T_PC_PICARD[[id]:[id]])</f>
        <v>19</v>
      </c>
      <c r="Z12" s="22">
        <f>SUMIFS(T_PC_PHASE_PICARD[18],T_PC_PHASE_PICARD[[id]:[id]],T_PC_PICARD[[id]:[id]])</f>
        <v>4</v>
      </c>
      <c r="AA12" s="22">
        <f>SUMIFS(T_PC_PHASE_PICARD[19],T_PC_PHASE_PICARD[[id]:[id]],T_PC_PICARD[[id]:[id]])</f>
        <v>4</v>
      </c>
      <c r="AB12" s="22">
        <f>SUMIFS(T_PC_PHASE_PICARD[20],T_PC_PHASE_PICARD[[id]:[id]],T_PC_PICARD[[id]:[id]])</f>
        <v>0</v>
      </c>
      <c r="AC12" s="22">
        <f>SUMIFS(T_PC_PHASE_PICARD[21],T_PC_PHASE_PICARD[[id]:[id]],T_PC_PICARD[[id]:[id]])</f>
        <v>4</v>
      </c>
      <c r="AD12" s="22">
        <f>SUMIFS(T_PC_PHASE_PICARD[22],T_PC_PHASE_PICARD[[id]:[id]],T_PC_PICARD[[id]:[id]])</f>
        <v>3</v>
      </c>
      <c r="AE12" s="22">
        <f>SUMIFS(T_PC_PHASE_PICARD[MAI],T_PC_PHASE_PICARD[[id]:[id]],T_PC_PICARD[[id]:[id]])</f>
        <v>15</v>
      </c>
      <c r="AF12" s="22">
        <f>SUMIFS(T_PC_PHASE_PICARD[22.2],T_PC_PHASE_PICARD[[id]:[id]],T_PC_PICARD[[id]:[id]])</f>
        <v>2</v>
      </c>
      <c r="AG12" s="22">
        <f>SUMIFS(T_PC_PHASE_PICARD[23],T_PC_PHASE_PICARD[[id]:[id]],T_PC_PICARD[[id]:[id]])</f>
        <v>4</v>
      </c>
      <c r="AH12" s="22">
        <f>SUMIFS(T_PC_PHASE_PICARD[24],T_PC_PHASE_PICARD[[id]:[id]],T_PC_PICARD[[id]:[id]])</f>
        <v>5</v>
      </c>
      <c r="AI12" s="22">
        <f>SUMIFS(T_PC_PHASE_PICARD[25],T_PC_PHASE_PICARD[[id]:[id]],T_PC_PICARD[[id]:[id]])</f>
        <v>5</v>
      </c>
      <c r="AJ12" s="22">
        <f>SUMIFS(T_PC_PHASE_PICARD[26],T_PC_PHASE_PICARD[[id]:[id]],T_PC_PICARD[[id]:[id]])</f>
        <v>5</v>
      </c>
      <c r="AK12" s="22">
        <f>SUMIFS(T_PC_PHASE_PICARD[JUIN],T_PC_PHASE_PICARD[[id]:[id]],T_PC_PICARD[[id]:[id]])</f>
        <v>21</v>
      </c>
      <c r="AL12" s="22">
        <f>SUMIFS(T_PC_PHASE_PICARD[27],T_PC_PHASE_PICARD[[id]:[id]],T_PC_PICARD[[id]:[id]])</f>
        <v>5</v>
      </c>
      <c r="AM12" s="22">
        <f>SUMIFS(T_PC_PHASE_PICARD[28],T_PC_PHASE_PICARD[[id]:[id]],T_PC_PICARD[[id]:[id]])</f>
        <v>5</v>
      </c>
      <c r="AN12" s="22">
        <f>SUMIFS(T_PC_PHASE_PICARD[29],T_PC_PHASE_PICARD[[id]:[id]],T_PC_PICARD[[id]:[id]])</f>
        <v>5</v>
      </c>
      <c r="AO12" s="22">
        <f>SUMIFS(T_PC_PHASE_PICARD[30],T_PC_PHASE_PICARD[[id]:[id]],T_PC_PICARD[[id]:[id]])</f>
        <v>5</v>
      </c>
      <c r="AP12" s="22">
        <f>SUMIFS(T_PC_PHASE_PICARD[31],T_PC_PHASE_PICARD[[id]:[id]],T_PC_PICARD[[id]:[id]])</f>
        <v>1</v>
      </c>
      <c r="AQ12" s="22">
        <f>SUMIFS(T_PC_PHASE_PICARD[JUILLET],T_PC_PHASE_PICARD[[id]:[id]],T_PC_PICARD[[id]:[id]])</f>
        <v>21</v>
      </c>
      <c r="AR12" s="22">
        <f>SUMIFS(T_PC_PHASE_PICARD[31.2],T_PC_PHASE_PICARD[[id]:[id]],T_PC_PICARD[[id]:[id]])</f>
        <v>4</v>
      </c>
      <c r="AS12" s="22">
        <f>SUMIFS(T_PC_PHASE_PICARD[32],T_PC_PHASE_PICARD[[id]:[id]],T_PC_PICARD[[id]:[id]])</f>
        <v>0</v>
      </c>
      <c r="AT12" s="22">
        <f>SUMIFS(T_PC_PHASE_PICARD[33],T_PC_PHASE_PICARD[[id]:[id]],T_PC_PICARD[[id]:[id]])</f>
        <v>0</v>
      </c>
      <c r="AU12" s="22">
        <f>SUMIFS(T_PC_PHASE_PICARD[34],T_PC_PHASE_PICARD[[id]:[id]],T_PC_PICARD[[id]:[id]])</f>
        <v>0</v>
      </c>
      <c r="AV12" s="22">
        <f>SUMIFS(T_PC_PHASE_PICARD[35],T_PC_PHASE_PICARD[[id]:[id]],T_PC_PICARD[[id]:[id]])</f>
        <v>0</v>
      </c>
      <c r="AW12" s="22">
        <f>SUMIFS(T_PC_PHASE_PICARD[AOUT],T_PC_PHASE_PICARD[[id]:[id]],T_PC_PICARD[[id]:[id]])</f>
        <v>4</v>
      </c>
      <c r="AX12" s="22">
        <f>SUMIFS(T_PC_PHASE_PICARD[35.2],T_PC_PHASE_PICARD[[id]:[id]],T_PC_PICARD[[id]:[id]])</f>
        <v>1</v>
      </c>
      <c r="AY12" s="22">
        <f>SUMIFS(T_PC_PHASE_PICARD[36],T_PC_PHASE_PICARD[[id]:[id]],T_PC_PICARD[[id]:[id]])</f>
        <v>5</v>
      </c>
      <c r="AZ12" s="22">
        <f>SUMIFS(T_PC_PHASE_PICARD[37],T_PC_PHASE_PICARD[[id]:[id]],T_PC_PICARD[[id]:[id]])</f>
        <v>5</v>
      </c>
      <c r="BA12" s="22">
        <f>SUMIFS(T_PC_PHASE_PICARD[38],T_PC_PHASE_PICARD[[id]:[id]],T_PC_PICARD[[id]:[id]])</f>
        <v>5</v>
      </c>
      <c r="BB12" s="22">
        <f>SUMIFS(T_PC_PHASE_PICARD[39],T_PC_PHASE_PICARD[[id]:[id]],T_PC_PICARD[[id]:[id]])</f>
        <v>5</v>
      </c>
      <c r="BC12" s="22">
        <f>SUMIFS(T_PC_PHASE_PICARD[SEPT.],T_PC_PHASE_PICARD[[id]:[id]],T_PC_PICARD[[id]:[id]])</f>
        <v>21</v>
      </c>
      <c r="BD12" s="22">
        <f>SUMIFS(T_PC_PHASE_PICARD[40],T_PC_PHASE_PICARD[[id]:[id]],T_PC_PICARD[[id]:[id]])</f>
        <v>5</v>
      </c>
      <c r="BE12" s="22">
        <f>SUMIFS(T_PC_PHASE_PICARD[41],T_PC_PHASE_PICARD[[id]:[id]],T_PC_PICARD[[id]:[id]])</f>
        <v>5</v>
      </c>
      <c r="BF12" s="22">
        <f>SUMIFS(T_PC_PHASE_PICARD[42],T_PC_PHASE_PICARD[[id]:[id]],T_PC_PICARD[[id]:[id]])</f>
        <v>5</v>
      </c>
      <c r="BG12" s="22">
        <f>SUMIFS(T_PC_PHASE_PICARD[43],T_PC_PHASE_PICARD[[id]:[id]],T_PC_PICARD[[id]:[id]])</f>
        <v>5</v>
      </c>
      <c r="BH12" s="22">
        <f>SUMIFS(T_PC_PHASE_PICARD[44],T_PC_PHASE_PICARD[[id]:[id]],T_PC_PICARD[[id]:[id]])</f>
        <v>2</v>
      </c>
      <c r="BI12" s="22">
        <f>SUMIFS(T_PC_PHASE_PICARD[OCTOBRE],T_PC_PHASE_PICARD[[id]:[id]],T_PC_PICARD[[id]:[id]])</f>
        <v>22</v>
      </c>
      <c r="BJ12" s="22">
        <f>SUMIFS(T_PC_PHASE_PICARD[44.2],T_PC_PHASE_PICARD[[id]:[id]],T_PC_PICARD[[id]:[id]])</f>
        <v>2</v>
      </c>
      <c r="BK12" s="22">
        <f>SUMIFS(T_PC_PHASE_PICARD[45],T_PC_PHASE_PICARD[[id]:[id]],T_PC_PICARD[[id]:[id]])</f>
        <v>5</v>
      </c>
      <c r="BL12" s="22">
        <f>SUMIFS(T_PC_PHASE_PICARD[46],T_PC_PHASE_PICARD[[id]:[id]],T_PC_PICARD[[id]:[id]])</f>
        <v>5</v>
      </c>
      <c r="BM12" s="22">
        <f>SUMIFS(T_PC_PHASE_PICARD[47],T_PC_PHASE_PICARD[[id]:[id]],T_PC_PICARD[[id]:[id]])</f>
        <v>5</v>
      </c>
      <c r="BN12" s="22">
        <f>SUMIFS(T_PC_PHASE_PICARD[48],T_PC_PHASE_PICARD[[id]:[id]],T_PC_PICARD[[id]:[id]])</f>
        <v>4</v>
      </c>
      <c r="BO12" s="22">
        <f>SUMIFS(T_PC_PHASE_PICARD[NOVEMBRE],T_PC_PHASE_PICARD[[id]:[id]],T_PC_PICARD[[id]:[id]])</f>
        <v>21</v>
      </c>
      <c r="BP12" s="22">
        <f>SUMIFS(T_PC_PHASE_PICARD[48.2],T_PC_PHASE_PICARD[[id]:[id]],T_PC_PICARD[[id]:[id]])</f>
        <v>1</v>
      </c>
      <c r="BQ12" s="22">
        <f>SUMIFS(T_PC_PHASE_PICARD[49],T_PC_PHASE_PICARD[[id]:[id]],T_PC_PICARD[[id]:[id]])</f>
        <v>5</v>
      </c>
      <c r="BR12" s="22">
        <f>SUMIFS(T_PC_PHASE_PICARD[50],T_PC_PHASE_PICARD[[id]:[id]],T_PC_PICARD[[id]:[id]])</f>
        <v>5</v>
      </c>
      <c r="BS12" s="22">
        <f>SUMIFS(T_PC_PHASE_PICARD[51],T_PC_PHASE_PICARD[[id]:[id]],T_PC_PICARD[[id]:[id]])</f>
        <v>5</v>
      </c>
      <c r="BT12" s="22">
        <f>SUMIFS(T_PC_PHASE_PICARD[52],T_PC_PHASE_PICARD[[id]:[id]],T_PC_PICARD[[id]:[id]])</f>
        <v>4</v>
      </c>
      <c r="BU12" s="22">
        <f>SUMIFS(T_PC_PHASE_PICARD[DECEMBRE],T_PC_PHASE_PICARD[[id]:[id]],T_PC_PICARD[[id]:[id]])</f>
        <v>20</v>
      </c>
      <c r="BV12" s="23">
        <f t="shared" si="0"/>
        <v>229</v>
      </c>
    </row>
    <row r="13" spans="1:74" x14ac:dyDescent="0.3">
      <c r="B13" s="17" t="s">
        <v>119</v>
      </c>
      <c r="C13" s="22">
        <f>SUMIFS(T_PC_PHASE_PICARD[1],T_PC_PHASE_PICARD[[id]:[id]],T_PC_PICARD[[id]:[id]])</f>
        <v>5</v>
      </c>
      <c r="D13" s="22">
        <f>SUMIFS(T_PC_PHASE_PICARD[2],T_PC_PHASE_PICARD[[id]:[id]],T_PC_PICARD[[id]:[id]])</f>
        <v>5</v>
      </c>
      <c r="E13" s="22">
        <f>SUMIFS(T_PC_PHASE_PICARD[3],T_PC_PHASE_PICARD[[id]:[id]],T_PC_PICARD[[id]:[id]])</f>
        <v>5</v>
      </c>
      <c r="F13" s="22">
        <f>SUMIFS(T_PC_PHASE_PICARD[4],T_PC_PHASE_PICARD[[id]:[id]],T_PC_PICARD[[id]:[id]])</f>
        <v>0</v>
      </c>
      <c r="G13" s="22">
        <f>SUMIFS(T_PC_PHASE_PICARD[5],T_PC_PHASE_PICARD[[id]:[id]],T_PC_PICARD[[id]:[id]])</f>
        <v>0</v>
      </c>
      <c r="H13" s="22">
        <f>SUMIFS(T_PC_PHASE_PICARD[JANVIER],T_PC_PHASE_PICARD[[id]:[id]],T_PC_PICARD[[id]:[id]])</f>
        <v>15</v>
      </c>
      <c r="I13" s="22">
        <f>SUMIFS(T_PC_PHASE_PICARD[5.2],T_PC_PHASE_PICARD[[id]:[id]],T_PC_PICARD[[id]:[id]])</f>
        <v>3</v>
      </c>
      <c r="J13" s="22">
        <f>SUMIFS(T_PC_PHASE_PICARD[6],T_PC_PHASE_PICARD[[id]:[id]],T_PC_PICARD[[id]:[id]])</f>
        <v>5</v>
      </c>
      <c r="K13" s="22">
        <f>SUMIFS(T_PC_PHASE_PICARD[7],T_PC_PHASE_PICARD[[id]:[id]],T_PC_PICARD[[id]:[id]])</f>
        <v>5</v>
      </c>
      <c r="L13" s="22">
        <f>SUMIFS(T_PC_PHASE_PICARD[8],T_PC_PHASE_PICARD[[id]:[id]],T_PC_PICARD[[id]:[id]])</f>
        <v>5</v>
      </c>
      <c r="M13" s="22">
        <f>SUMIFS(T_PC_PHASE_PICARD[9],T_PC_PHASE_PICARD[[id]:[id]],T_PC_PICARD[[id]:[id]])</f>
        <v>2</v>
      </c>
      <c r="N13" s="22">
        <f>SUMIFS(T_PC_PHASE_PICARD[FEVRIER],T_PC_PHASE_PICARD[[id]:[id]],T_PC_PICARD[[id]:[id]])</f>
        <v>20</v>
      </c>
      <c r="O13" s="22">
        <f>SUMIFS(T_PC_PHASE_PICARD[9.2],T_PC_PHASE_PICARD[[id]:[id]],T_PC_PICARD[[id]:[id]])</f>
        <v>3</v>
      </c>
      <c r="P13" s="22">
        <f>SUMIFS(T_PC_PHASE_PICARD[10],T_PC_PHASE_PICARD[[id]:[id]],T_PC_PICARD[[id]:[id]])</f>
        <v>5</v>
      </c>
      <c r="Q13" s="22">
        <f>SUMIFS(T_PC_PHASE_PICARD[11],T_PC_PHASE_PICARD[[id]:[id]],T_PC_PICARD[[id]:[id]])</f>
        <v>5</v>
      </c>
      <c r="R13" s="22">
        <f>SUMIFS(T_PC_PHASE_PICARD[12],T_PC_PHASE_PICARD[[id]:[id]],T_PC_PICARD[[id]:[id]])</f>
        <v>5</v>
      </c>
      <c r="S13" s="22">
        <f>SUMIFS(T_PC_PHASE_PICARD[13],T_PC_PHASE_PICARD[[id]:[id]],T_PC_PICARD[[id]:[id]])</f>
        <v>5</v>
      </c>
      <c r="T13" s="22">
        <f>SUMIFS(T_PC_PHASE_PICARD[MARS],T_PC_PHASE_PICARD[[id]:[id]],T_PC_PICARD[[id]:[id]])</f>
        <v>23</v>
      </c>
      <c r="U13" s="22">
        <f>SUMIFS(T_PC_PHASE_PICARD[14],T_PC_PHASE_PICARD[[id]:[id]],T_PC_PICARD[[id]:[id]])</f>
        <v>5</v>
      </c>
      <c r="V13" s="22">
        <f>SUMIFS(T_PC_PHASE_PICARD[15],T_PC_PHASE_PICARD[[id]:[id]],T_PC_PICARD[[id]:[id]])</f>
        <v>5</v>
      </c>
      <c r="W13" s="22">
        <f>SUMIFS(T_PC_PHASE_PICARD[16],T_PC_PHASE_PICARD[[id]:[id]],T_PC_PICARD[[id]:[id]])</f>
        <v>4</v>
      </c>
      <c r="X13" s="22">
        <f>SUMIFS(T_PC_PHASE_PICARD[17],T_PC_PHASE_PICARD[[id]:[id]],T_PC_PICARD[[id]:[id]])</f>
        <v>5</v>
      </c>
      <c r="Y13" s="22">
        <f>SUMIFS(T_PC_PHASE_PICARD[AVRIL],T_PC_PHASE_PICARD[[id]:[id]],T_PC_PICARD[[id]:[id]])</f>
        <v>19</v>
      </c>
      <c r="Z13" s="22">
        <f>SUMIFS(T_PC_PHASE_PICARD[18],T_PC_PHASE_PICARD[[id]:[id]],T_PC_PICARD[[id]:[id]])</f>
        <v>3</v>
      </c>
      <c r="AA13" s="22">
        <f>SUMIFS(T_PC_PHASE_PICARD[19],T_PC_PHASE_PICARD[[id]:[id]],T_PC_PICARD[[id]:[id]])</f>
        <v>2</v>
      </c>
      <c r="AB13" s="22">
        <f>SUMIFS(T_PC_PHASE_PICARD[20],T_PC_PHASE_PICARD[[id]:[id]],T_PC_PICARD[[id]:[id]])</f>
        <v>2</v>
      </c>
      <c r="AC13" s="22">
        <f>SUMIFS(T_PC_PHASE_PICARD[21],T_PC_PHASE_PICARD[[id]:[id]],T_PC_PICARD[[id]:[id]])</f>
        <v>2</v>
      </c>
      <c r="AD13" s="22">
        <f>SUMIFS(T_PC_PHASE_PICARD[22],T_PC_PHASE_PICARD[[id]:[id]],T_PC_PICARD[[id]:[id]])</f>
        <v>1</v>
      </c>
      <c r="AE13" s="22">
        <f>SUMIFS(T_PC_PHASE_PICARD[MAI],T_PC_PHASE_PICARD[[id]:[id]],T_PC_PICARD[[id]:[id]])</f>
        <v>10</v>
      </c>
      <c r="AF13" s="22">
        <f>SUMIFS(T_PC_PHASE_PICARD[22.2],T_PC_PHASE_PICARD[[id]:[id]],T_PC_PICARD[[id]:[id]])</f>
        <v>0</v>
      </c>
      <c r="AG13" s="22">
        <f>SUMIFS(T_PC_PHASE_PICARD[23],T_PC_PHASE_PICARD[[id]:[id]],T_PC_PICARD[[id]:[id]])</f>
        <v>1</v>
      </c>
      <c r="AH13" s="22">
        <f>SUMIFS(T_PC_PHASE_PICARD[24],T_PC_PHASE_PICARD[[id]:[id]],T_PC_PICARD[[id]:[id]])</f>
        <v>1</v>
      </c>
      <c r="AI13" s="22">
        <f>SUMIFS(T_PC_PHASE_PICARD[25],T_PC_PHASE_PICARD[[id]:[id]],T_PC_PICARD[[id]:[id]])</f>
        <v>0</v>
      </c>
      <c r="AJ13" s="22">
        <f>SUMIFS(T_PC_PHASE_PICARD[26],T_PC_PHASE_PICARD[[id]:[id]],T_PC_PICARD[[id]:[id]])</f>
        <v>1</v>
      </c>
      <c r="AK13" s="22">
        <f>SUMIFS(T_PC_PHASE_PICARD[JUIN],T_PC_PHASE_PICARD[[id]:[id]],T_PC_PICARD[[id]:[id]])</f>
        <v>3</v>
      </c>
      <c r="AL13" s="22">
        <f>SUMIFS(T_PC_PHASE_PICARD[27],T_PC_PHASE_PICARD[[id]:[id]],T_PC_PICARD[[id]:[id]])</f>
        <v>1</v>
      </c>
      <c r="AM13" s="22">
        <f>SUMIFS(T_PC_PHASE_PICARD[28],T_PC_PHASE_PICARD[[id]:[id]],T_PC_PICARD[[id]:[id]])</f>
        <v>1</v>
      </c>
      <c r="AN13" s="22">
        <f>SUMIFS(T_PC_PHASE_PICARD[29],T_PC_PHASE_PICARD[[id]:[id]],T_PC_PICARD[[id]:[id]])</f>
        <v>0</v>
      </c>
      <c r="AO13" s="22">
        <f>SUMIFS(T_PC_PHASE_PICARD[30],T_PC_PHASE_PICARD[[id]:[id]],T_PC_PICARD[[id]:[id]])</f>
        <v>0</v>
      </c>
      <c r="AP13" s="22">
        <f>SUMIFS(T_PC_PHASE_PICARD[31],T_PC_PHASE_PICARD[[id]:[id]],T_PC_PICARD[[id]:[id]])</f>
        <v>0</v>
      </c>
      <c r="AQ13" s="22">
        <f>SUMIFS(T_PC_PHASE_PICARD[JUILLET],T_PC_PHASE_PICARD[[id]:[id]],T_PC_PICARD[[id]:[id]])</f>
        <v>2</v>
      </c>
      <c r="AR13" s="22">
        <f>SUMIFS(T_PC_PHASE_PICARD[31.2],T_PC_PHASE_PICARD[[id]:[id]],T_PC_PICARD[[id]:[id]])</f>
        <v>0</v>
      </c>
      <c r="AS13" s="22">
        <f>SUMIFS(T_PC_PHASE_PICARD[32],T_PC_PHASE_PICARD[[id]:[id]],T_PC_PICARD[[id]:[id]])</f>
        <v>0</v>
      </c>
      <c r="AT13" s="22">
        <f>SUMIFS(T_PC_PHASE_PICARD[33],T_PC_PHASE_PICARD[[id]:[id]],T_PC_PICARD[[id]:[id]])</f>
        <v>0</v>
      </c>
      <c r="AU13" s="22">
        <f>SUMIFS(T_PC_PHASE_PICARD[34],T_PC_PHASE_PICARD[[id]:[id]],T_PC_PICARD[[id]:[id]])</f>
        <v>0</v>
      </c>
      <c r="AV13" s="22">
        <f>SUMIFS(T_PC_PHASE_PICARD[35],T_PC_PHASE_PICARD[[id]:[id]],T_PC_PICARD[[id]:[id]])</f>
        <v>0</v>
      </c>
      <c r="AW13" s="22">
        <f>SUMIFS(T_PC_PHASE_PICARD[AOUT],T_PC_PHASE_PICARD[[id]:[id]],T_PC_PICARD[[id]:[id]])</f>
        <v>0</v>
      </c>
      <c r="AX13" s="22">
        <f>SUMIFS(T_PC_PHASE_PICARD[35.2],T_PC_PHASE_PICARD[[id]:[id]],T_PC_PICARD[[id]:[id]])</f>
        <v>0</v>
      </c>
      <c r="AY13" s="22">
        <f>SUMIFS(T_PC_PHASE_PICARD[36],T_PC_PHASE_PICARD[[id]:[id]],T_PC_PICARD[[id]:[id]])</f>
        <v>0</v>
      </c>
      <c r="AZ13" s="22">
        <f>SUMIFS(T_PC_PHASE_PICARD[37],T_PC_PHASE_PICARD[[id]:[id]],T_PC_PICARD[[id]:[id]])</f>
        <v>0</v>
      </c>
      <c r="BA13" s="22">
        <f>SUMIFS(T_PC_PHASE_PICARD[38],T_PC_PHASE_PICARD[[id]:[id]],T_PC_PICARD[[id]:[id]])</f>
        <v>0</v>
      </c>
      <c r="BB13" s="22">
        <f>SUMIFS(T_PC_PHASE_PICARD[39],T_PC_PHASE_PICARD[[id]:[id]],T_PC_PICARD[[id]:[id]])</f>
        <v>0</v>
      </c>
      <c r="BC13" s="22">
        <f>SUMIFS(T_PC_PHASE_PICARD[SEPT.],T_PC_PHASE_PICARD[[id]:[id]],T_PC_PICARD[[id]:[id]])</f>
        <v>0</v>
      </c>
      <c r="BD13" s="22">
        <f>SUMIFS(T_PC_PHASE_PICARD[40],T_PC_PHASE_PICARD[[id]:[id]],T_PC_PICARD[[id]:[id]])</f>
        <v>0</v>
      </c>
      <c r="BE13" s="22">
        <f>SUMIFS(T_PC_PHASE_PICARD[41],T_PC_PHASE_PICARD[[id]:[id]],T_PC_PICARD[[id]:[id]])</f>
        <v>0</v>
      </c>
      <c r="BF13" s="22">
        <f>SUMIFS(T_PC_PHASE_PICARD[42],T_PC_PHASE_PICARD[[id]:[id]],T_PC_PICARD[[id]:[id]])</f>
        <v>0</v>
      </c>
      <c r="BG13" s="22">
        <f>SUMIFS(T_PC_PHASE_PICARD[43],T_PC_PHASE_PICARD[[id]:[id]],T_PC_PICARD[[id]:[id]])</f>
        <v>0</v>
      </c>
      <c r="BH13" s="22">
        <f>SUMIFS(T_PC_PHASE_PICARD[44],T_PC_PHASE_PICARD[[id]:[id]],T_PC_PICARD[[id]:[id]])</f>
        <v>0</v>
      </c>
      <c r="BI13" s="22">
        <f>SUMIFS(T_PC_PHASE_PICARD[OCTOBRE],T_PC_PHASE_PICARD[[id]:[id]],T_PC_PICARD[[id]:[id]])</f>
        <v>0</v>
      </c>
      <c r="BJ13" s="22">
        <f>SUMIFS(T_PC_PHASE_PICARD[44.2],T_PC_PHASE_PICARD[[id]:[id]],T_PC_PICARD[[id]:[id]])</f>
        <v>0</v>
      </c>
      <c r="BK13" s="22">
        <f>SUMIFS(T_PC_PHASE_PICARD[45],T_PC_PHASE_PICARD[[id]:[id]],T_PC_PICARD[[id]:[id]])</f>
        <v>0</v>
      </c>
      <c r="BL13" s="22">
        <f>SUMIFS(T_PC_PHASE_PICARD[46],T_PC_PHASE_PICARD[[id]:[id]],T_PC_PICARD[[id]:[id]])</f>
        <v>0</v>
      </c>
      <c r="BM13" s="22">
        <f>SUMIFS(T_PC_PHASE_PICARD[47],T_PC_PHASE_PICARD[[id]:[id]],T_PC_PICARD[[id]:[id]])</f>
        <v>0</v>
      </c>
      <c r="BN13" s="22">
        <f>SUMIFS(T_PC_PHASE_PICARD[48],T_PC_PHASE_PICARD[[id]:[id]],T_PC_PICARD[[id]:[id]])</f>
        <v>0</v>
      </c>
      <c r="BO13" s="22">
        <f>SUMIFS(T_PC_PHASE_PICARD[NOVEMBRE],T_PC_PHASE_PICARD[[id]:[id]],T_PC_PICARD[[id]:[id]])</f>
        <v>0</v>
      </c>
      <c r="BP13" s="22">
        <f>SUMIFS(T_PC_PHASE_PICARD[48.2],T_PC_PHASE_PICARD[[id]:[id]],T_PC_PICARD[[id]:[id]])</f>
        <v>0</v>
      </c>
      <c r="BQ13" s="22">
        <f>SUMIFS(T_PC_PHASE_PICARD[49],T_PC_PHASE_PICARD[[id]:[id]],T_PC_PICARD[[id]:[id]])</f>
        <v>0</v>
      </c>
      <c r="BR13" s="22">
        <f>SUMIFS(T_PC_PHASE_PICARD[50],T_PC_PHASE_PICARD[[id]:[id]],T_PC_PICARD[[id]:[id]])</f>
        <v>0</v>
      </c>
      <c r="BS13" s="22">
        <f>SUMIFS(T_PC_PHASE_PICARD[51],T_PC_PHASE_PICARD[[id]:[id]],T_PC_PICARD[[id]:[id]])</f>
        <v>0</v>
      </c>
      <c r="BT13" s="22">
        <f>SUMIFS(T_PC_PHASE_PICARD[52],T_PC_PHASE_PICARD[[id]:[id]],T_PC_PICARD[[id]:[id]])</f>
        <v>0</v>
      </c>
      <c r="BU13" s="22">
        <f>SUMIFS(T_PC_PHASE_PICARD[DECEMBRE],T_PC_PHASE_PICARD[[id]:[id]],T_PC_PICARD[[id]:[id]])</f>
        <v>0</v>
      </c>
      <c r="BV13" s="23">
        <f t="shared" si="0"/>
        <v>92</v>
      </c>
    </row>
    <row r="14" spans="1:74" x14ac:dyDescent="0.3">
      <c r="B14" s="17" t="s">
        <v>118</v>
      </c>
      <c r="C14" s="22">
        <f>SUMIFS(T_PC_PHASE_PICARD[1],T_PC_PHASE_PICARD[[id]:[id]],T_PC_PICARD[[id]:[id]])</f>
        <v>0</v>
      </c>
      <c r="D14" s="22">
        <f>SUMIFS(T_PC_PHASE_PICARD[2],T_PC_PHASE_PICARD[[id]:[id]],T_PC_PICARD[[id]:[id]])</f>
        <v>0</v>
      </c>
      <c r="E14" s="22">
        <f>SUMIFS(T_PC_PHASE_PICARD[3],T_PC_PHASE_PICARD[[id]:[id]],T_PC_PICARD[[id]:[id]])</f>
        <v>0</v>
      </c>
      <c r="F14" s="22">
        <f>SUMIFS(T_PC_PHASE_PICARD[4],T_PC_PHASE_PICARD[[id]:[id]],T_PC_PICARD[[id]:[id]])</f>
        <v>0</v>
      </c>
      <c r="G14" s="22">
        <f>SUMIFS(T_PC_PHASE_PICARD[5],T_PC_PHASE_PICARD[[id]:[id]],T_PC_PICARD[[id]:[id]])</f>
        <v>0</v>
      </c>
      <c r="H14" s="22">
        <f>SUMIFS(T_PC_PHASE_PICARD[JANVIER],T_PC_PHASE_PICARD[[id]:[id]],T_PC_PICARD[[id]:[id]])</f>
        <v>0</v>
      </c>
      <c r="I14" s="22">
        <f>SUMIFS(T_PC_PHASE_PICARD[5.2],T_PC_PHASE_PICARD[[id]:[id]],T_PC_PICARD[[id]:[id]])</f>
        <v>0</v>
      </c>
      <c r="J14" s="22">
        <f>SUMIFS(T_PC_PHASE_PICARD[6],T_PC_PHASE_PICARD[[id]:[id]],T_PC_PICARD[[id]:[id]])</f>
        <v>0</v>
      </c>
      <c r="K14" s="22">
        <f>SUMIFS(T_PC_PHASE_PICARD[7],T_PC_PHASE_PICARD[[id]:[id]],T_PC_PICARD[[id]:[id]])</f>
        <v>0</v>
      </c>
      <c r="L14" s="22">
        <f>SUMIFS(T_PC_PHASE_PICARD[8],T_PC_PHASE_PICARD[[id]:[id]],T_PC_PICARD[[id]:[id]])</f>
        <v>0</v>
      </c>
      <c r="M14" s="22">
        <f>SUMIFS(T_PC_PHASE_PICARD[9],T_PC_PHASE_PICARD[[id]:[id]],T_PC_PICARD[[id]:[id]])</f>
        <v>0</v>
      </c>
      <c r="N14" s="22">
        <f>SUMIFS(T_PC_PHASE_PICARD[FEVRIER],T_PC_PHASE_PICARD[[id]:[id]],T_PC_PICARD[[id]:[id]])</f>
        <v>0</v>
      </c>
      <c r="O14" s="22">
        <f>SUMIFS(T_PC_PHASE_PICARD[9.2],T_PC_PHASE_PICARD[[id]:[id]],T_PC_PICARD[[id]:[id]])</f>
        <v>0</v>
      </c>
      <c r="P14" s="22">
        <f>SUMIFS(T_PC_PHASE_PICARD[10],T_PC_PHASE_PICARD[[id]:[id]],T_PC_PICARD[[id]:[id]])</f>
        <v>0</v>
      </c>
      <c r="Q14" s="22">
        <f>SUMIFS(T_PC_PHASE_PICARD[11],T_PC_PHASE_PICARD[[id]:[id]],T_PC_PICARD[[id]:[id]])</f>
        <v>0</v>
      </c>
      <c r="R14" s="22">
        <f>SUMIFS(T_PC_PHASE_PICARD[12],T_PC_PHASE_PICARD[[id]:[id]],T_PC_PICARD[[id]:[id]])</f>
        <v>0</v>
      </c>
      <c r="S14" s="22">
        <f>SUMIFS(T_PC_PHASE_PICARD[13],T_PC_PHASE_PICARD[[id]:[id]],T_PC_PICARD[[id]:[id]])</f>
        <v>0</v>
      </c>
      <c r="T14" s="22">
        <f>SUMIFS(T_PC_PHASE_PICARD[MARS],T_PC_PHASE_PICARD[[id]:[id]],T_PC_PICARD[[id]:[id]])</f>
        <v>0</v>
      </c>
      <c r="U14" s="22">
        <f>SUMIFS(T_PC_PHASE_PICARD[14],T_PC_PHASE_PICARD[[id]:[id]],T_PC_PICARD[[id]:[id]])</f>
        <v>0</v>
      </c>
      <c r="V14" s="22">
        <f>SUMIFS(T_PC_PHASE_PICARD[15],T_PC_PHASE_PICARD[[id]:[id]],T_PC_PICARD[[id]:[id]])</f>
        <v>0</v>
      </c>
      <c r="W14" s="22">
        <f>SUMIFS(T_PC_PHASE_PICARD[16],T_PC_PHASE_PICARD[[id]:[id]],T_PC_PICARD[[id]:[id]])</f>
        <v>0</v>
      </c>
      <c r="X14" s="22">
        <f>SUMIFS(T_PC_PHASE_PICARD[17],T_PC_PHASE_PICARD[[id]:[id]],T_PC_PICARD[[id]:[id]])</f>
        <v>0</v>
      </c>
      <c r="Y14" s="22">
        <f>SUMIFS(T_PC_PHASE_PICARD[AVRIL],T_PC_PHASE_PICARD[[id]:[id]],T_PC_PICARD[[id]:[id]])</f>
        <v>0</v>
      </c>
      <c r="Z14" s="22">
        <f>SUMIFS(T_PC_PHASE_PICARD[18],T_PC_PHASE_PICARD[[id]:[id]],T_PC_PICARD[[id]:[id]])</f>
        <v>4</v>
      </c>
      <c r="AA14" s="22">
        <f>SUMIFS(T_PC_PHASE_PICARD[19],T_PC_PHASE_PICARD[[id]:[id]],T_PC_PICARD[[id]:[id]])</f>
        <v>4</v>
      </c>
      <c r="AB14" s="22">
        <f>SUMIFS(T_PC_PHASE_PICARD[20],T_PC_PHASE_PICARD[[id]:[id]],T_PC_PICARD[[id]:[id]])</f>
        <v>5</v>
      </c>
      <c r="AC14" s="22">
        <f>SUMIFS(T_PC_PHASE_PICARD[21],T_PC_PHASE_PICARD[[id]:[id]],T_PC_PICARD[[id]:[id]])</f>
        <v>3</v>
      </c>
      <c r="AD14" s="22">
        <f>SUMIFS(T_PC_PHASE_PICARD[22],T_PC_PHASE_PICARD[[id]:[id]],T_PC_PICARD[[id]:[id]])</f>
        <v>3</v>
      </c>
      <c r="AE14" s="22">
        <f>SUMIFS(T_PC_PHASE_PICARD[MAI],T_PC_PHASE_PICARD[[id]:[id]],T_PC_PICARD[[id]:[id]])</f>
        <v>19</v>
      </c>
      <c r="AF14" s="22">
        <f>SUMIFS(T_PC_PHASE_PICARD[22.2],T_PC_PHASE_PICARD[[id]:[id]],T_PC_PICARD[[id]:[id]])</f>
        <v>2</v>
      </c>
      <c r="AG14" s="22">
        <f>SUMIFS(T_PC_PHASE_PICARD[23],T_PC_PHASE_PICARD[[id]:[id]],T_PC_PICARD[[id]:[id]])</f>
        <v>3</v>
      </c>
      <c r="AH14" s="22">
        <f>SUMIFS(T_PC_PHASE_PICARD[24],T_PC_PHASE_PICARD[[id]:[id]],T_PC_PICARD[[id]:[id]])</f>
        <v>3</v>
      </c>
      <c r="AI14" s="22">
        <f>SUMIFS(T_PC_PHASE_PICARD[25],T_PC_PHASE_PICARD[[id]:[id]],T_PC_PICARD[[id]:[id]])</f>
        <v>3</v>
      </c>
      <c r="AJ14" s="22">
        <f>SUMIFS(T_PC_PHASE_PICARD[26],T_PC_PHASE_PICARD[[id]:[id]],T_PC_PICARD[[id]:[id]])</f>
        <v>3</v>
      </c>
      <c r="AK14" s="22">
        <f>SUMIFS(T_PC_PHASE_PICARD[JUIN],T_PC_PHASE_PICARD[[id]:[id]],T_PC_PICARD[[id]:[id]])</f>
        <v>14</v>
      </c>
      <c r="AL14" s="22">
        <f>SUMIFS(T_PC_PHASE_PICARD[27],T_PC_PHASE_PICARD[[id]:[id]],T_PC_PICARD[[id]:[id]])</f>
        <v>3</v>
      </c>
      <c r="AM14" s="22">
        <f>SUMIFS(T_PC_PHASE_PICARD[28],T_PC_PHASE_PICARD[[id]:[id]],T_PC_PICARD[[id]:[id]])</f>
        <v>3</v>
      </c>
      <c r="AN14" s="22">
        <f>SUMIFS(T_PC_PHASE_PICARD[29],T_PC_PHASE_PICARD[[id]:[id]],T_PC_PICARD[[id]:[id]])</f>
        <v>2</v>
      </c>
      <c r="AO14" s="22">
        <f>SUMIFS(T_PC_PHASE_PICARD[30],T_PC_PHASE_PICARD[[id]:[id]],T_PC_PICARD[[id]:[id]])</f>
        <v>2</v>
      </c>
      <c r="AP14" s="22">
        <f>SUMIFS(T_PC_PHASE_PICARD[31],T_PC_PHASE_PICARD[[id]:[id]],T_PC_PICARD[[id]:[id]])</f>
        <v>1</v>
      </c>
      <c r="AQ14" s="22">
        <f>SUMIFS(T_PC_PHASE_PICARD[JUILLET],T_PC_PHASE_PICARD[[id]:[id]],T_PC_PICARD[[id]:[id]])</f>
        <v>11</v>
      </c>
      <c r="AR14" s="22">
        <f>SUMIFS(T_PC_PHASE_PICARD[31.2],T_PC_PHASE_PICARD[[id]:[id]],T_PC_PICARD[[id]:[id]])</f>
        <v>0.5</v>
      </c>
      <c r="AS14" s="22">
        <f>SUMIFS(T_PC_PHASE_PICARD[32],T_PC_PHASE_PICARD[[id]:[id]],T_PC_PICARD[[id]:[id]])</f>
        <v>2.5</v>
      </c>
      <c r="AT14" s="22">
        <f>SUMIFS(T_PC_PHASE_PICARD[33],T_PC_PHASE_PICARD[[id]:[id]],T_PC_PICARD[[id]:[id]])</f>
        <v>2</v>
      </c>
      <c r="AU14" s="22">
        <f>SUMIFS(T_PC_PHASE_PICARD[34],T_PC_PHASE_PICARD[[id]:[id]],T_PC_PICARD[[id]:[id]])</f>
        <v>2.5</v>
      </c>
      <c r="AV14" s="22">
        <f>SUMIFS(T_PC_PHASE_PICARD[35],T_PC_PHASE_PICARD[[id]:[id]],T_PC_PICARD[[id]:[id]])</f>
        <v>2.5</v>
      </c>
      <c r="AW14" s="22">
        <f>SUMIFS(T_PC_PHASE_PICARD[AOUT],T_PC_PHASE_PICARD[[id]:[id]],T_PC_PICARD[[id]:[id]])</f>
        <v>10</v>
      </c>
      <c r="AX14" s="22">
        <f>SUMIFS(T_PC_PHASE_PICARD[35.2],T_PC_PHASE_PICARD[[id]:[id]],T_PC_PICARD[[id]:[id]])</f>
        <v>0.5</v>
      </c>
      <c r="AY14" s="22">
        <f>SUMIFS(T_PC_PHASE_PICARD[36],T_PC_PHASE_PICARD[[id]:[id]],T_PC_PICARD[[id]:[id]])</f>
        <v>2.5</v>
      </c>
      <c r="AZ14" s="22">
        <f>SUMIFS(T_PC_PHASE_PICARD[37],T_PC_PHASE_PICARD[[id]:[id]],T_PC_PICARD[[id]:[id]])</f>
        <v>2.5</v>
      </c>
      <c r="BA14" s="22">
        <f>SUMIFS(T_PC_PHASE_PICARD[38],T_PC_PHASE_PICARD[[id]:[id]],T_PC_PICARD[[id]:[id]])</f>
        <v>0</v>
      </c>
      <c r="BB14" s="22">
        <f>SUMIFS(T_PC_PHASE_PICARD[39],T_PC_PHASE_PICARD[[id]:[id]],T_PC_PICARD[[id]:[id]])</f>
        <v>0</v>
      </c>
      <c r="BC14" s="22">
        <f>SUMIFS(T_PC_PHASE_PICARD[SEPT.],T_PC_PHASE_PICARD[[id]:[id]],T_PC_PICARD[[id]:[id]])</f>
        <v>5.5</v>
      </c>
      <c r="BD14" s="22">
        <f>SUMIFS(T_PC_PHASE_PICARD[40],T_PC_PHASE_PICARD[[id]:[id]],T_PC_PICARD[[id]:[id]])</f>
        <v>2.5</v>
      </c>
      <c r="BE14" s="22">
        <f>SUMIFS(T_PC_PHASE_PICARD[41],T_PC_PHASE_PICARD[[id]:[id]],T_PC_PICARD[[id]:[id]])</f>
        <v>2.5</v>
      </c>
      <c r="BF14" s="22">
        <f>SUMIFS(T_PC_PHASE_PICARD[42],T_PC_PHASE_PICARD[[id]:[id]],T_PC_PICARD[[id]:[id]])</f>
        <v>2.5</v>
      </c>
      <c r="BG14" s="22">
        <f>SUMIFS(T_PC_PHASE_PICARD[43],T_PC_PHASE_PICARD[[id]:[id]],T_PC_PICARD[[id]:[id]])</f>
        <v>2.5</v>
      </c>
      <c r="BH14" s="22">
        <f>SUMIFS(T_PC_PHASE_PICARD[44],T_PC_PHASE_PICARD[[id]:[id]],T_PC_PICARD[[id]:[id]])</f>
        <v>1</v>
      </c>
      <c r="BI14" s="22">
        <f>SUMIFS(T_PC_PHASE_PICARD[OCTOBRE],T_PC_PHASE_PICARD[[id]:[id]],T_PC_PICARD[[id]:[id]])</f>
        <v>11</v>
      </c>
      <c r="BJ14" s="22">
        <f>SUMIFS(T_PC_PHASE_PICARD[44.2],T_PC_PHASE_PICARD[[id]:[id]],T_PC_PICARD[[id]:[id]])</f>
        <v>1</v>
      </c>
      <c r="BK14" s="22">
        <f>SUMIFS(T_PC_PHASE_PICARD[45],T_PC_PHASE_PICARD[[id]:[id]],T_PC_PICARD[[id]:[id]])</f>
        <v>2.5</v>
      </c>
      <c r="BL14" s="22">
        <f>SUMIFS(T_PC_PHASE_PICARD[46],T_PC_PHASE_PICARD[[id]:[id]],T_PC_PICARD[[id]:[id]])</f>
        <v>2.5</v>
      </c>
      <c r="BM14" s="22">
        <f>SUMIFS(T_PC_PHASE_PICARD[47],T_PC_PHASE_PICARD[[id]:[id]],T_PC_PICARD[[id]:[id]])</f>
        <v>2.5</v>
      </c>
      <c r="BN14" s="22">
        <f>SUMIFS(T_PC_PHASE_PICARD[48],T_PC_PHASE_PICARD[[id]:[id]],T_PC_PICARD[[id]:[id]])</f>
        <v>2.5</v>
      </c>
      <c r="BO14" s="22">
        <f>SUMIFS(T_PC_PHASE_PICARD[NOVEMBRE],T_PC_PHASE_PICARD[[id]:[id]],T_PC_PICARD[[id]:[id]])</f>
        <v>11</v>
      </c>
      <c r="BP14" s="22">
        <f>SUMIFS(T_PC_PHASE_PICARD[48.2],T_PC_PHASE_PICARD[[id]:[id]],T_PC_PICARD[[id]:[id]])</f>
        <v>1</v>
      </c>
      <c r="BQ14" s="22">
        <f>SUMIFS(T_PC_PHASE_PICARD[49],T_PC_PHASE_PICARD[[id]:[id]],T_PC_PICARD[[id]:[id]])</f>
        <v>2.5</v>
      </c>
      <c r="BR14" s="22">
        <f>SUMIFS(T_PC_PHASE_PICARD[50],T_PC_PHASE_PICARD[[id]:[id]],T_PC_PICARD[[id]:[id]])</f>
        <v>2.5</v>
      </c>
      <c r="BS14" s="22">
        <f>SUMIFS(T_PC_PHASE_PICARD[51],T_PC_PHASE_PICARD[[id]:[id]],T_PC_PICARD[[id]:[id]])</f>
        <v>2.5</v>
      </c>
      <c r="BT14" s="22">
        <f>SUMIFS(T_PC_PHASE_PICARD[52],T_PC_PHASE_PICARD[[id]:[id]],T_PC_PICARD[[id]:[id]])</f>
        <v>2</v>
      </c>
      <c r="BU14" s="22">
        <f>SUMIFS(T_PC_PHASE_PICARD[DECEMBRE],T_PC_PHASE_PICARD[[id]:[id]],T_PC_PICARD[[id]:[id]])</f>
        <v>10.5</v>
      </c>
      <c r="BV14" s="23">
        <f t="shared" si="0"/>
        <v>92</v>
      </c>
    </row>
    <row r="15" spans="1:74" x14ac:dyDescent="0.3">
      <c r="B15" s="17" t="s">
        <v>123</v>
      </c>
      <c r="C15" s="22">
        <f>SUMIFS(T_PC_PHASE_PICARD[1],T_PC_PHASE_PICARD[[id]:[id]],T_PC_PICARD[[id]:[id]])</f>
        <v>0</v>
      </c>
      <c r="D15" s="22">
        <f>SUMIFS(T_PC_PHASE_PICARD[2],T_PC_PHASE_PICARD[[id]:[id]],T_PC_PICARD[[id]:[id]])</f>
        <v>0</v>
      </c>
      <c r="E15" s="22">
        <f>SUMIFS(T_PC_PHASE_PICARD[3],T_PC_PHASE_PICARD[[id]:[id]],T_PC_PICARD[[id]:[id]])</f>
        <v>0</v>
      </c>
      <c r="F15" s="22">
        <f>SUMIFS(T_PC_PHASE_PICARD[4],T_PC_PHASE_PICARD[[id]:[id]],T_PC_PICARD[[id]:[id]])</f>
        <v>0</v>
      </c>
      <c r="G15" s="22">
        <f>SUMIFS(T_PC_PHASE_PICARD[5],T_PC_PHASE_PICARD[[id]:[id]],T_PC_PICARD[[id]:[id]])</f>
        <v>0</v>
      </c>
      <c r="H15" s="22">
        <f>SUMIFS(T_PC_PHASE_PICARD[JANVIER],T_PC_PHASE_PICARD[[id]:[id]],T_PC_PICARD[[id]:[id]])</f>
        <v>0</v>
      </c>
      <c r="I15" s="22">
        <f>SUMIFS(T_PC_PHASE_PICARD[5.2],T_PC_PHASE_PICARD[[id]:[id]],T_PC_PICARD[[id]:[id]])</f>
        <v>0</v>
      </c>
      <c r="J15" s="22">
        <f>SUMIFS(T_PC_PHASE_PICARD[6],T_PC_PHASE_PICARD[[id]:[id]],T_PC_PICARD[[id]:[id]])</f>
        <v>0</v>
      </c>
      <c r="K15" s="22">
        <f>SUMIFS(T_PC_PHASE_PICARD[7],T_PC_PHASE_PICARD[[id]:[id]],T_PC_PICARD[[id]:[id]])</f>
        <v>0</v>
      </c>
      <c r="L15" s="22">
        <f>SUMIFS(T_PC_PHASE_PICARD[8],T_PC_PHASE_PICARD[[id]:[id]],T_PC_PICARD[[id]:[id]])</f>
        <v>0</v>
      </c>
      <c r="M15" s="22">
        <f>SUMIFS(T_PC_PHASE_PICARD[9],T_PC_PHASE_PICARD[[id]:[id]],T_PC_PICARD[[id]:[id]])</f>
        <v>0</v>
      </c>
      <c r="N15" s="22">
        <f>SUMIFS(T_PC_PHASE_PICARD[FEVRIER],T_PC_PHASE_PICARD[[id]:[id]],T_PC_PICARD[[id]:[id]])</f>
        <v>0</v>
      </c>
      <c r="O15" s="22">
        <f>SUMIFS(T_PC_PHASE_PICARD[9.2],T_PC_PHASE_PICARD[[id]:[id]],T_PC_PICARD[[id]:[id]])</f>
        <v>0</v>
      </c>
      <c r="P15" s="22">
        <f>SUMIFS(T_PC_PHASE_PICARD[10],T_PC_PHASE_PICARD[[id]:[id]],T_PC_PICARD[[id]:[id]])</f>
        <v>0</v>
      </c>
      <c r="Q15" s="22">
        <f>SUMIFS(T_PC_PHASE_PICARD[11],T_PC_PHASE_PICARD[[id]:[id]],T_PC_PICARD[[id]:[id]])</f>
        <v>0</v>
      </c>
      <c r="R15" s="22">
        <f>SUMIFS(T_PC_PHASE_PICARD[12],T_PC_PHASE_PICARD[[id]:[id]],T_PC_PICARD[[id]:[id]])</f>
        <v>0</v>
      </c>
      <c r="S15" s="22">
        <f>SUMIFS(T_PC_PHASE_PICARD[13],T_PC_PHASE_PICARD[[id]:[id]],T_PC_PICARD[[id]:[id]])</f>
        <v>0</v>
      </c>
      <c r="T15" s="22">
        <f>SUMIFS(T_PC_PHASE_PICARD[MARS],T_PC_PHASE_PICARD[[id]:[id]],T_PC_PICARD[[id]:[id]])</f>
        <v>0</v>
      </c>
      <c r="U15" s="22">
        <f>SUMIFS(T_PC_PHASE_PICARD[14],T_PC_PHASE_PICARD[[id]:[id]],T_PC_PICARD[[id]:[id]])</f>
        <v>0</v>
      </c>
      <c r="V15" s="22">
        <f>SUMIFS(T_PC_PHASE_PICARD[15],T_PC_PHASE_PICARD[[id]:[id]],T_PC_PICARD[[id]:[id]])</f>
        <v>0</v>
      </c>
      <c r="W15" s="22">
        <f>SUMIFS(T_PC_PHASE_PICARD[16],T_PC_PHASE_PICARD[[id]:[id]],T_PC_PICARD[[id]:[id]])</f>
        <v>0</v>
      </c>
      <c r="X15" s="22">
        <f>SUMIFS(T_PC_PHASE_PICARD[17],T_PC_PHASE_PICARD[[id]:[id]],T_PC_PICARD[[id]:[id]])</f>
        <v>0</v>
      </c>
      <c r="Y15" s="22">
        <f>SUMIFS(T_PC_PHASE_PICARD[AVRIL],T_PC_PHASE_PICARD[[id]:[id]],T_PC_PICARD[[id]:[id]])</f>
        <v>0</v>
      </c>
      <c r="Z15" s="22">
        <f>SUMIFS(T_PC_PHASE_PICARD[18],T_PC_PHASE_PICARD[[id]:[id]],T_PC_PICARD[[id]:[id]])</f>
        <v>0</v>
      </c>
      <c r="AA15" s="22">
        <f>SUMIFS(T_PC_PHASE_PICARD[19],T_PC_PHASE_PICARD[[id]:[id]],T_PC_PICARD[[id]:[id]])</f>
        <v>0</v>
      </c>
      <c r="AB15" s="22">
        <f>SUMIFS(T_PC_PHASE_PICARD[20],T_PC_PHASE_PICARD[[id]:[id]],T_PC_PICARD[[id]:[id]])</f>
        <v>0</v>
      </c>
      <c r="AC15" s="22">
        <f>SUMIFS(T_PC_PHASE_PICARD[21],T_PC_PHASE_PICARD[[id]:[id]],T_PC_PICARD[[id]:[id]])</f>
        <v>0</v>
      </c>
      <c r="AD15" s="22">
        <f>SUMIFS(T_PC_PHASE_PICARD[22],T_PC_PHASE_PICARD[[id]:[id]],T_PC_PICARD[[id]:[id]])</f>
        <v>0</v>
      </c>
      <c r="AE15" s="22">
        <f>SUMIFS(T_PC_PHASE_PICARD[MAI],T_PC_PHASE_PICARD[[id]:[id]],T_PC_PICARD[[id]:[id]])</f>
        <v>0</v>
      </c>
      <c r="AF15" s="22">
        <f>SUMIFS(T_PC_PHASE_PICARD[22.2],T_PC_PHASE_PICARD[[id]:[id]],T_PC_PICARD[[id]:[id]])</f>
        <v>0</v>
      </c>
      <c r="AG15" s="22">
        <f>SUMIFS(T_PC_PHASE_PICARD[23],T_PC_PHASE_PICARD[[id]:[id]],T_PC_PICARD[[id]:[id]])</f>
        <v>0</v>
      </c>
      <c r="AH15" s="22">
        <f>SUMIFS(T_PC_PHASE_PICARD[24],T_PC_PHASE_PICARD[[id]:[id]],T_PC_PICARD[[id]:[id]])</f>
        <v>0</v>
      </c>
      <c r="AI15" s="22">
        <f>SUMIFS(T_PC_PHASE_PICARD[25],T_PC_PHASE_PICARD[[id]:[id]],T_PC_PICARD[[id]:[id]])</f>
        <v>0</v>
      </c>
      <c r="AJ15" s="22">
        <f>SUMIFS(T_PC_PHASE_PICARD[26],T_PC_PHASE_PICARD[[id]:[id]],T_PC_PICARD[[id]:[id]])</f>
        <v>0</v>
      </c>
      <c r="AK15" s="22">
        <f>SUMIFS(T_PC_PHASE_PICARD[JUIN],T_PC_PHASE_PICARD[[id]:[id]],T_PC_PICARD[[id]:[id]])</f>
        <v>0</v>
      </c>
      <c r="AL15" s="22">
        <f>SUMIFS(T_PC_PHASE_PICARD[27],T_PC_PHASE_PICARD[[id]:[id]],T_PC_PICARD[[id]:[id]])</f>
        <v>0</v>
      </c>
      <c r="AM15" s="22">
        <f>SUMIFS(T_PC_PHASE_PICARD[28],T_PC_PHASE_PICARD[[id]:[id]],T_PC_PICARD[[id]:[id]])</f>
        <v>0</v>
      </c>
      <c r="AN15" s="22">
        <f>SUMIFS(T_PC_PHASE_PICARD[29],T_PC_PHASE_PICARD[[id]:[id]],T_PC_PICARD[[id]:[id]])</f>
        <v>0</v>
      </c>
      <c r="AO15" s="22">
        <f>SUMIFS(T_PC_PHASE_PICARD[30],T_PC_PHASE_PICARD[[id]:[id]],T_PC_PICARD[[id]:[id]])</f>
        <v>0</v>
      </c>
      <c r="AP15" s="22">
        <f>SUMIFS(T_PC_PHASE_PICARD[31],T_PC_PHASE_PICARD[[id]:[id]],T_PC_PICARD[[id]:[id]])</f>
        <v>0</v>
      </c>
      <c r="AQ15" s="22">
        <f>SUMIFS(T_PC_PHASE_PICARD[JUILLET],T_PC_PHASE_PICARD[[id]:[id]],T_PC_PICARD[[id]:[id]])</f>
        <v>0</v>
      </c>
      <c r="AR15" s="22">
        <f>SUMIFS(T_PC_PHASE_PICARD[31.2],T_PC_PHASE_PICARD[[id]:[id]],T_PC_PICARD[[id]:[id]])</f>
        <v>0</v>
      </c>
      <c r="AS15" s="22">
        <f>SUMIFS(T_PC_PHASE_PICARD[32],T_PC_PHASE_PICARD[[id]:[id]],T_PC_PICARD[[id]:[id]])</f>
        <v>0</v>
      </c>
      <c r="AT15" s="22">
        <f>SUMIFS(T_PC_PHASE_PICARD[33],T_PC_PHASE_PICARD[[id]:[id]],T_PC_PICARD[[id]:[id]])</f>
        <v>0</v>
      </c>
      <c r="AU15" s="22">
        <f>SUMIFS(T_PC_PHASE_PICARD[34],T_PC_PHASE_PICARD[[id]:[id]],T_PC_PICARD[[id]:[id]])</f>
        <v>0</v>
      </c>
      <c r="AV15" s="22">
        <f>SUMIFS(T_PC_PHASE_PICARD[35],T_PC_PHASE_PICARD[[id]:[id]],T_PC_PICARD[[id]:[id]])</f>
        <v>0</v>
      </c>
      <c r="AW15" s="22">
        <f>SUMIFS(T_PC_PHASE_PICARD[AOUT],T_PC_PHASE_PICARD[[id]:[id]],T_PC_PICARD[[id]:[id]])</f>
        <v>0</v>
      </c>
      <c r="AX15" s="22">
        <f>SUMIFS(T_PC_PHASE_PICARD[35.2],T_PC_PHASE_PICARD[[id]:[id]],T_PC_PICARD[[id]:[id]])</f>
        <v>0</v>
      </c>
      <c r="AY15" s="22">
        <f>SUMIFS(T_PC_PHASE_PICARD[36],T_PC_PHASE_PICARD[[id]:[id]],T_PC_PICARD[[id]:[id]])</f>
        <v>0</v>
      </c>
      <c r="AZ15" s="22">
        <f>SUMIFS(T_PC_PHASE_PICARD[37],T_PC_PHASE_PICARD[[id]:[id]],T_PC_PICARD[[id]:[id]])</f>
        <v>0</v>
      </c>
      <c r="BA15" s="22">
        <f>SUMIFS(T_PC_PHASE_PICARD[38],T_PC_PHASE_PICARD[[id]:[id]],T_PC_PICARD[[id]:[id]])</f>
        <v>0</v>
      </c>
      <c r="BB15" s="22">
        <f>SUMIFS(T_PC_PHASE_PICARD[39],T_PC_PHASE_PICARD[[id]:[id]],T_PC_PICARD[[id]:[id]])</f>
        <v>0</v>
      </c>
      <c r="BC15" s="22">
        <f>SUMIFS(T_PC_PHASE_PICARD[SEPT.],T_PC_PHASE_PICARD[[id]:[id]],T_PC_PICARD[[id]:[id]])</f>
        <v>0</v>
      </c>
      <c r="BD15" s="22">
        <f>SUMIFS(T_PC_PHASE_PICARD[40],T_PC_PHASE_PICARD[[id]:[id]],T_PC_PICARD[[id]:[id]])</f>
        <v>0</v>
      </c>
      <c r="BE15" s="22">
        <f>SUMIFS(T_PC_PHASE_PICARD[41],T_PC_PHASE_PICARD[[id]:[id]],T_PC_PICARD[[id]:[id]])</f>
        <v>0</v>
      </c>
      <c r="BF15" s="22">
        <f>SUMIFS(T_PC_PHASE_PICARD[42],T_PC_PHASE_PICARD[[id]:[id]],T_PC_PICARD[[id]:[id]])</f>
        <v>0</v>
      </c>
      <c r="BG15" s="22">
        <f>SUMIFS(T_PC_PHASE_PICARD[43],T_PC_PHASE_PICARD[[id]:[id]],T_PC_PICARD[[id]:[id]])</f>
        <v>0</v>
      </c>
      <c r="BH15" s="22">
        <f>SUMIFS(T_PC_PHASE_PICARD[44],T_PC_PHASE_PICARD[[id]:[id]],T_PC_PICARD[[id]:[id]])</f>
        <v>0</v>
      </c>
      <c r="BI15" s="22">
        <f>SUMIFS(T_PC_PHASE_PICARD[OCTOBRE],T_PC_PHASE_PICARD[[id]:[id]],T_PC_PICARD[[id]:[id]])</f>
        <v>0</v>
      </c>
      <c r="BJ15" s="22">
        <f>SUMIFS(T_PC_PHASE_PICARD[44.2],T_PC_PHASE_PICARD[[id]:[id]],T_PC_PICARD[[id]:[id]])</f>
        <v>0</v>
      </c>
      <c r="BK15" s="22">
        <f>SUMIFS(T_PC_PHASE_PICARD[45],T_PC_PHASE_PICARD[[id]:[id]],T_PC_PICARD[[id]:[id]])</f>
        <v>0</v>
      </c>
      <c r="BL15" s="22">
        <f>SUMIFS(T_PC_PHASE_PICARD[46],T_PC_PHASE_PICARD[[id]:[id]],T_PC_PICARD[[id]:[id]])</f>
        <v>0</v>
      </c>
      <c r="BM15" s="22">
        <f>SUMIFS(T_PC_PHASE_PICARD[47],T_PC_PHASE_PICARD[[id]:[id]],T_PC_PICARD[[id]:[id]])</f>
        <v>0</v>
      </c>
      <c r="BN15" s="22">
        <f>SUMIFS(T_PC_PHASE_PICARD[48],T_PC_PHASE_PICARD[[id]:[id]],T_PC_PICARD[[id]:[id]])</f>
        <v>0</v>
      </c>
      <c r="BO15" s="22">
        <f>SUMIFS(T_PC_PHASE_PICARD[NOVEMBRE],T_PC_PHASE_PICARD[[id]:[id]],T_PC_PICARD[[id]:[id]])</f>
        <v>0</v>
      </c>
      <c r="BP15" s="22">
        <f>SUMIFS(T_PC_PHASE_PICARD[48.2],T_PC_PHASE_PICARD[[id]:[id]],T_PC_PICARD[[id]:[id]])</f>
        <v>0</v>
      </c>
      <c r="BQ15" s="22">
        <f>SUMIFS(T_PC_PHASE_PICARD[49],T_PC_PHASE_PICARD[[id]:[id]],T_PC_PICARD[[id]:[id]])</f>
        <v>0</v>
      </c>
      <c r="BR15" s="22">
        <f>SUMIFS(T_PC_PHASE_PICARD[50],T_PC_PHASE_PICARD[[id]:[id]],T_PC_PICARD[[id]:[id]])</f>
        <v>0</v>
      </c>
      <c r="BS15" s="22">
        <f>SUMIFS(T_PC_PHASE_PICARD[51],T_PC_PHASE_PICARD[[id]:[id]],T_PC_PICARD[[id]:[id]])</f>
        <v>0</v>
      </c>
      <c r="BT15" s="22">
        <f>SUMIFS(T_PC_PHASE_PICARD[52],T_PC_PHASE_PICARD[[id]:[id]],T_PC_PICARD[[id]:[id]])</f>
        <v>0</v>
      </c>
      <c r="BU15" s="22">
        <f>SUMIFS(T_PC_PHASE_PICARD[DECEMBRE],T_PC_PHASE_PICARD[[id]:[id]],T_PC_PICARD[[id]:[id]])</f>
        <v>0</v>
      </c>
      <c r="BV15" s="23">
        <f t="shared" si="0"/>
        <v>0</v>
      </c>
    </row>
    <row r="16" spans="1:74" x14ac:dyDescent="0.3">
      <c r="B16" s="17" t="s">
        <v>124</v>
      </c>
      <c r="C16" s="22">
        <f>SUMIFS(T_PC_PHASE_PICARD[1],T_PC_PHASE_PICARD[[id]:[id]],T_PC_PICARD[[id]:[id]])</f>
        <v>0</v>
      </c>
      <c r="D16" s="22">
        <f>SUMIFS(T_PC_PHASE_PICARD[2],T_PC_PHASE_PICARD[[id]:[id]],T_PC_PICARD[[id]:[id]])</f>
        <v>0</v>
      </c>
      <c r="E16" s="22">
        <f>SUMIFS(T_PC_PHASE_PICARD[3],T_PC_PHASE_PICARD[[id]:[id]],T_PC_PICARD[[id]:[id]])</f>
        <v>0</v>
      </c>
      <c r="F16" s="22">
        <f>SUMIFS(T_PC_PHASE_PICARD[4],T_PC_PHASE_PICARD[[id]:[id]],T_PC_PICARD[[id]:[id]])</f>
        <v>0</v>
      </c>
      <c r="G16" s="22">
        <f>SUMIFS(T_PC_PHASE_PICARD[5],T_PC_PHASE_PICARD[[id]:[id]],T_PC_PICARD[[id]:[id]])</f>
        <v>0</v>
      </c>
      <c r="H16" s="22">
        <f>SUMIFS(T_PC_PHASE_PICARD[JANVIER],T_PC_PHASE_PICARD[[id]:[id]],T_PC_PICARD[[id]:[id]])</f>
        <v>0</v>
      </c>
      <c r="I16" s="22">
        <f>SUMIFS(T_PC_PHASE_PICARD[5.2],T_PC_PHASE_PICARD[[id]:[id]],T_PC_PICARD[[id]:[id]])</f>
        <v>0</v>
      </c>
      <c r="J16" s="22">
        <f>SUMIFS(T_PC_PHASE_PICARD[6],T_PC_PHASE_PICARD[[id]:[id]],T_PC_PICARD[[id]:[id]])</f>
        <v>0</v>
      </c>
      <c r="K16" s="22">
        <f>SUMIFS(T_PC_PHASE_PICARD[7],T_PC_PHASE_PICARD[[id]:[id]],T_PC_PICARD[[id]:[id]])</f>
        <v>0</v>
      </c>
      <c r="L16" s="22">
        <f>SUMIFS(T_PC_PHASE_PICARD[8],T_PC_PHASE_PICARD[[id]:[id]],T_PC_PICARD[[id]:[id]])</f>
        <v>0</v>
      </c>
      <c r="M16" s="22">
        <f>SUMIFS(T_PC_PHASE_PICARD[9],T_PC_PHASE_PICARD[[id]:[id]],T_PC_PICARD[[id]:[id]])</f>
        <v>0</v>
      </c>
      <c r="N16" s="22">
        <f>SUMIFS(T_PC_PHASE_PICARD[FEVRIER],T_PC_PHASE_PICARD[[id]:[id]],T_PC_PICARD[[id]:[id]])</f>
        <v>0</v>
      </c>
      <c r="O16" s="22">
        <f>SUMIFS(T_PC_PHASE_PICARD[9.2],T_PC_PHASE_PICARD[[id]:[id]],T_PC_PICARD[[id]:[id]])</f>
        <v>0</v>
      </c>
      <c r="P16" s="22">
        <f>SUMIFS(T_PC_PHASE_PICARD[10],T_PC_PHASE_PICARD[[id]:[id]],T_PC_PICARD[[id]:[id]])</f>
        <v>0</v>
      </c>
      <c r="Q16" s="22">
        <f>SUMIFS(T_PC_PHASE_PICARD[11],T_PC_PHASE_PICARD[[id]:[id]],T_PC_PICARD[[id]:[id]])</f>
        <v>0</v>
      </c>
      <c r="R16" s="22">
        <f>SUMIFS(T_PC_PHASE_PICARD[12],T_PC_PHASE_PICARD[[id]:[id]],T_PC_PICARD[[id]:[id]])</f>
        <v>0</v>
      </c>
      <c r="S16" s="22">
        <f>SUMIFS(T_PC_PHASE_PICARD[13],T_PC_PHASE_PICARD[[id]:[id]],T_PC_PICARD[[id]:[id]])</f>
        <v>0</v>
      </c>
      <c r="T16" s="22">
        <f>SUMIFS(T_PC_PHASE_PICARD[MARS],T_PC_PHASE_PICARD[[id]:[id]],T_PC_PICARD[[id]:[id]])</f>
        <v>0</v>
      </c>
      <c r="U16" s="22">
        <f>SUMIFS(T_PC_PHASE_PICARD[14],T_PC_PHASE_PICARD[[id]:[id]],T_PC_PICARD[[id]:[id]])</f>
        <v>0</v>
      </c>
      <c r="V16" s="22">
        <f>SUMIFS(T_PC_PHASE_PICARD[15],T_PC_PHASE_PICARD[[id]:[id]],T_PC_PICARD[[id]:[id]])</f>
        <v>0</v>
      </c>
      <c r="W16" s="22">
        <f>SUMIFS(T_PC_PHASE_PICARD[16],T_PC_PHASE_PICARD[[id]:[id]],T_PC_PICARD[[id]:[id]])</f>
        <v>0</v>
      </c>
      <c r="X16" s="22">
        <f>SUMIFS(T_PC_PHASE_PICARD[17],T_PC_PHASE_PICARD[[id]:[id]],T_PC_PICARD[[id]:[id]])</f>
        <v>0</v>
      </c>
      <c r="Y16" s="22">
        <f>SUMIFS(T_PC_PHASE_PICARD[AVRIL],T_PC_PHASE_PICARD[[id]:[id]],T_PC_PICARD[[id]:[id]])</f>
        <v>0</v>
      </c>
      <c r="Z16" s="22">
        <f>SUMIFS(T_PC_PHASE_PICARD[18],T_PC_PHASE_PICARD[[id]:[id]],T_PC_PICARD[[id]:[id]])</f>
        <v>0</v>
      </c>
      <c r="AA16" s="22">
        <f>SUMIFS(T_PC_PHASE_PICARD[19],T_PC_PHASE_PICARD[[id]:[id]],T_PC_PICARD[[id]:[id]])</f>
        <v>0</v>
      </c>
      <c r="AB16" s="22">
        <f>SUMIFS(T_PC_PHASE_PICARD[20],T_PC_PHASE_PICARD[[id]:[id]],T_PC_PICARD[[id]:[id]])</f>
        <v>0</v>
      </c>
      <c r="AC16" s="22">
        <f>SUMIFS(T_PC_PHASE_PICARD[21],T_PC_PHASE_PICARD[[id]:[id]],T_PC_PICARD[[id]:[id]])</f>
        <v>0</v>
      </c>
      <c r="AD16" s="22">
        <f>SUMIFS(T_PC_PHASE_PICARD[22],T_PC_PHASE_PICARD[[id]:[id]],T_PC_PICARD[[id]:[id]])</f>
        <v>0</v>
      </c>
      <c r="AE16" s="22">
        <f>SUMIFS(T_PC_PHASE_PICARD[MAI],T_PC_PHASE_PICARD[[id]:[id]],T_PC_PICARD[[id]:[id]])</f>
        <v>0</v>
      </c>
      <c r="AF16" s="22">
        <f>SUMIFS(T_PC_PHASE_PICARD[22.2],T_PC_PHASE_PICARD[[id]:[id]],T_PC_PICARD[[id]:[id]])</f>
        <v>0</v>
      </c>
      <c r="AG16" s="22">
        <f>SUMIFS(T_PC_PHASE_PICARD[23],T_PC_PHASE_PICARD[[id]:[id]],T_PC_PICARD[[id]:[id]])</f>
        <v>0</v>
      </c>
      <c r="AH16" s="22">
        <f>SUMIFS(T_PC_PHASE_PICARD[24],T_PC_PHASE_PICARD[[id]:[id]],T_PC_PICARD[[id]:[id]])</f>
        <v>0</v>
      </c>
      <c r="AI16" s="22">
        <f>SUMIFS(T_PC_PHASE_PICARD[25],T_PC_PHASE_PICARD[[id]:[id]],T_PC_PICARD[[id]:[id]])</f>
        <v>0</v>
      </c>
      <c r="AJ16" s="22">
        <f>SUMIFS(T_PC_PHASE_PICARD[26],T_PC_PHASE_PICARD[[id]:[id]],T_PC_PICARD[[id]:[id]])</f>
        <v>0</v>
      </c>
      <c r="AK16" s="22">
        <f>SUMIFS(T_PC_PHASE_PICARD[JUIN],T_PC_PHASE_PICARD[[id]:[id]],T_PC_PICARD[[id]:[id]])</f>
        <v>0</v>
      </c>
      <c r="AL16" s="22">
        <f>SUMIFS(T_PC_PHASE_PICARD[27],T_PC_PHASE_PICARD[[id]:[id]],T_PC_PICARD[[id]:[id]])</f>
        <v>0</v>
      </c>
      <c r="AM16" s="22">
        <f>SUMIFS(T_PC_PHASE_PICARD[28],T_PC_PHASE_PICARD[[id]:[id]],T_PC_PICARD[[id]:[id]])</f>
        <v>0</v>
      </c>
      <c r="AN16" s="22">
        <f>SUMIFS(T_PC_PHASE_PICARD[29],T_PC_PHASE_PICARD[[id]:[id]],T_PC_PICARD[[id]:[id]])</f>
        <v>0</v>
      </c>
      <c r="AO16" s="22">
        <f>SUMIFS(T_PC_PHASE_PICARD[30],T_PC_PHASE_PICARD[[id]:[id]],T_PC_PICARD[[id]:[id]])</f>
        <v>0</v>
      </c>
      <c r="AP16" s="22">
        <f>SUMIFS(T_PC_PHASE_PICARD[31],T_PC_PHASE_PICARD[[id]:[id]],T_PC_PICARD[[id]:[id]])</f>
        <v>0</v>
      </c>
      <c r="AQ16" s="22">
        <f>SUMIFS(T_PC_PHASE_PICARD[JUILLET],T_PC_PHASE_PICARD[[id]:[id]],T_PC_PICARD[[id]:[id]])</f>
        <v>0</v>
      </c>
      <c r="AR16" s="22">
        <f>SUMIFS(T_PC_PHASE_PICARD[31.2],T_PC_PHASE_PICARD[[id]:[id]],T_PC_PICARD[[id]:[id]])</f>
        <v>4</v>
      </c>
      <c r="AS16" s="22">
        <f>SUMIFS(T_PC_PHASE_PICARD[32],T_PC_PHASE_PICARD[[id]:[id]],T_PC_PICARD[[id]:[id]])</f>
        <v>2</v>
      </c>
      <c r="AT16" s="22">
        <f>SUMIFS(T_PC_PHASE_PICARD[33],T_PC_PHASE_PICARD[[id]:[id]],T_PC_PICARD[[id]:[id]])</f>
        <v>4</v>
      </c>
      <c r="AU16" s="22">
        <f>SUMIFS(T_PC_PHASE_PICARD[34],T_PC_PHASE_PICARD[[id]:[id]],T_PC_PICARD[[id]:[id]])</f>
        <v>2</v>
      </c>
      <c r="AV16" s="22">
        <f>SUMIFS(T_PC_PHASE_PICARD[35],T_PC_PHASE_PICARD[[id]:[id]],T_PC_PICARD[[id]:[id]])</f>
        <v>1</v>
      </c>
      <c r="AW16" s="22">
        <f>SUMIFS(T_PC_PHASE_PICARD[AOUT],T_PC_PHASE_PICARD[[id]:[id]],T_PC_PICARD[[id]:[id]])</f>
        <v>13</v>
      </c>
      <c r="AX16" s="22">
        <f>SUMIFS(T_PC_PHASE_PICARD[35.2],T_PC_PHASE_PICARD[[id]:[id]],T_PC_PICARD[[id]:[id]])</f>
        <v>0</v>
      </c>
      <c r="AY16" s="22">
        <f>SUMIFS(T_PC_PHASE_PICARD[36],T_PC_PHASE_PICARD[[id]:[id]],T_PC_PICARD[[id]:[id]])</f>
        <v>0</v>
      </c>
      <c r="AZ16" s="22">
        <f>SUMIFS(T_PC_PHASE_PICARD[37],T_PC_PHASE_PICARD[[id]:[id]],T_PC_PICARD[[id]:[id]])</f>
        <v>0</v>
      </c>
      <c r="BA16" s="22">
        <f>SUMIFS(T_PC_PHASE_PICARD[38],T_PC_PHASE_PICARD[[id]:[id]],T_PC_PICARD[[id]:[id]])</f>
        <v>0</v>
      </c>
      <c r="BB16" s="22">
        <f>SUMIFS(T_PC_PHASE_PICARD[39],T_PC_PHASE_PICARD[[id]:[id]],T_PC_PICARD[[id]:[id]])</f>
        <v>0</v>
      </c>
      <c r="BC16" s="22">
        <f>SUMIFS(T_PC_PHASE_PICARD[SEPT.],T_PC_PHASE_PICARD[[id]:[id]],T_PC_PICARD[[id]:[id]])</f>
        <v>0</v>
      </c>
      <c r="BD16" s="22">
        <f>SUMIFS(T_PC_PHASE_PICARD[40],T_PC_PHASE_PICARD[[id]:[id]],T_PC_PICARD[[id]:[id]])</f>
        <v>0</v>
      </c>
      <c r="BE16" s="22">
        <f>SUMIFS(T_PC_PHASE_PICARD[41],T_PC_PHASE_PICARD[[id]:[id]],T_PC_PICARD[[id]:[id]])</f>
        <v>0</v>
      </c>
      <c r="BF16" s="22">
        <f>SUMIFS(T_PC_PHASE_PICARD[42],T_PC_PHASE_PICARD[[id]:[id]],T_PC_PICARD[[id]:[id]])</f>
        <v>0</v>
      </c>
      <c r="BG16" s="22">
        <f>SUMIFS(T_PC_PHASE_PICARD[43],T_PC_PHASE_PICARD[[id]:[id]],T_PC_PICARD[[id]:[id]])</f>
        <v>0</v>
      </c>
      <c r="BH16" s="22">
        <f>SUMIFS(T_PC_PHASE_PICARD[44],T_PC_PHASE_PICARD[[id]:[id]],T_PC_PICARD[[id]:[id]])</f>
        <v>0</v>
      </c>
      <c r="BI16" s="22">
        <f>SUMIFS(T_PC_PHASE_PICARD[OCTOBRE],T_PC_PHASE_PICARD[[id]:[id]],T_PC_PICARD[[id]:[id]])</f>
        <v>0</v>
      </c>
      <c r="BJ16" s="22">
        <f>SUMIFS(T_PC_PHASE_PICARD[44.2],T_PC_PHASE_PICARD[[id]:[id]],T_PC_PICARD[[id]:[id]])</f>
        <v>0</v>
      </c>
      <c r="BK16" s="22">
        <f>SUMIFS(T_PC_PHASE_PICARD[45],T_PC_PHASE_PICARD[[id]:[id]],T_PC_PICARD[[id]:[id]])</f>
        <v>0</v>
      </c>
      <c r="BL16" s="22">
        <f>SUMIFS(T_PC_PHASE_PICARD[46],T_PC_PHASE_PICARD[[id]:[id]],T_PC_PICARD[[id]:[id]])</f>
        <v>0</v>
      </c>
      <c r="BM16" s="22">
        <f>SUMIFS(T_PC_PHASE_PICARD[47],T_PC_PHASE_PICARD[[id]:[id]],T_PC_PICARD[[id]:[id]])</f>
        <v>0</v>
      </c>
      <c r="BN16" s="22">
        <f>SUMIFS(T_PC_PHASE_PICARD[48],T_PC_PHASE_PICARD[[id]:[id]],T_PC_PICARD[[id]:[id]])</f>
        <v>0</v>
      </c>
      <c r="BO16" s="22">
        <f>SUMIFS(T_PC_PHASE_PICARD[NOVEMBRE],T_PC_PHASE_PICARD[[id]:[id]],T_PC_PICARD[[id]:[id]])</f>
        <v>0</v>
      </c>
      <c r="BP16" s="22">
        <f>SUMIFS(T_PC_PHASE_PICARD[48.2],T_PC_PHASE_PICARD[[id]:[id]],T_PC_PICARD[[id]:[id]])</f>
        <v>0</v>
      </c>
      <c r="BQ16" s="22">
        <f>SUMIFS(T_PC_PHASE_PICARD[49],T_PC_PHASE_PICARD[[id]:[id]],T_PC_PICARD[[id]:[id]])</f>
        <v>0</v>
      </c>
      <c r="BR16" s="22">
        <f>SUMIFS(T_PC_PHASE_PICARD[50],T_PC_PHASE_PICARD[[id]:[id]],T_PC_PICARD[[id]:[id]])</f>
        <v>0</v>
      </c>
      <c r="BS16" s="22">
        <f>SUMIFS(T_PC_PHASE_PICARD[51],T_PC_PHASE_PICARD[[id]:[id]],T_PC_PICARD[[id]:[id]])</f>
        <v>0</v>
      </c>
      <c r="BT16" s="22">
        <f>SUMIFS(T_PC_PHASE_PICARD[52],T_PC_PHASE_PICARD[[id]:[id]],T_PC_PICARD[[id]:[id]])</f>
        <v>0</v>
      </c>
      <c r="BU16" s="22">
        <f>SUMIFS(T_PC_PHASE_PICARD[DECEMBRE],T_PC_PHASE_PICARD[[id]:[id]],T_PC_PICARD[[id]:[id]])</f>
        <v>0</v>
      </c>
      <c r="BV16" s="23">
        <f t="shared" si="0"/>
        <v>13</v>
      </c>
    </row>
    <row r="17" spans="2:74" x14ac:dyDescent="0.3">
      <c r="B17" s="17" t="s">
        <v>117</v>
      </c>
      <c r="C17" s="22">
        <f>SUMIFS(T_PC_PHASE_PICARD[1],T_PC_PHASE_PICARD[[id]:[id]],T_PC_PICARD[[id]:[id]])</f>
        <v>0</v>
      </c>
      <c r="D17" s="22">
        <f>SUMIFS(T_PC_PHASE_PICARD[2],T_PC_PHASE_PICARD[[id]:[id]],T_PC_PICARD[[id]:[id]])</f>
        <v>0</v>
      </c>
      <c r="E17" s="22">
        <f>SUMIFS(T_PC_PHASE_PICARD[3],T_PC_PHASE_PICARD[[id]:[id]],T_PC_PICARD[[id]:[id]])</f>
        <v>0</v>
      </c>
      <c r="F17" s="22">
        <f>SUMIFS(T_PC_PHASE_PICARD[4],T_PC_PHASE_PICARD[[id]:[id]],T_PC_PICARD[[id]:[id]])</f>
        <v>0</v>
      </c>
      <c r="G17" s="22">
        <f>SUMIFS(T_PC_PHASE_PICARD[5],T_PC_PHASE_PICARD[[id]:[id]],T_PC_PICARD[[id]:[id]])</f>
        <v>0</v>
      </c>
      <c r="H17" s="22">
        <f>SUMIFS(T_PC_PHASE_PICARD[JANVIER],T_PC_PHASE_PICARD[[id]:[id]],T_PC_PICARD[[id]:[id]])</f>
        <v>0</v>
      </c>
      <c r="I17" s="22">
        <f>SUMIFS(T_PC_PHASE_PICARD[5.2],T_PC_PHASE_PICARD[[id]:[id]],T_PC_PICARD[[id]:[id]])</f>
        <v>0</v>
      </c>
      <c r="J17" s="22">
        <f>SUMIFS(T_PC_PHASE_PICARD[6],T_PC_PHASE_PICARD[[id]:[id]],T_PC_PICARD[[id]:[id]])</f>
        <v>0</v>
      </c>
      <c r="K17" s="22">
        <f>SUMIFS(T_PC_PHASE_PICARD[7],T_PC_PHASE_PICARD[[id]:[id]],T_PC_PICARD[[id]:[id]])</f>
        <v>0</v>
      </c>
      <c r="L17" s="22">
        <f>SUMIFS(T_PC_PHASE_PICARD[8],T_PC_PHASE_PICARD[[id]:[id]],T_PC_PICARD[[id]:[id]])</f>
        <v>0</v>
      </c>
      <c r="M17" s="22">
        <f>SUMIFS(T_PC_PHASE_PICARD[9],T_PC_PHASE_PICARD[[id]:[id]],T_PC_PICARD[[id]:[id]])</f>
        <v>0</v>
      </c>
      <c r="N17" s="22">
        <f>SUMIFS(T_PC_PHASE_PICARD[FEVRIER],T_PC_PHASE_PICARD[[id]:[id]],T_PC_PICARD[[id]:[id]])</f>
        <v>0</v>
      </c>
      <c r="O17" s="22">
        <f>SUMIFS(T_PC_PHASE_PICARD[9.2],T_PC_PHASE_PICARD[[id]:[id]],T_PC_PICARD[[id]:[id]])</f>
        <v>0</v>
      </c>
      <c r="P17" s="22">
        <f>SUMIFS(T_PC_PHASE_PICARD[10],T_PC_PHASE_PICARD[[id]:[id]],T_PC_PICARD[[id]:[id]])</f>
        <v>0</v>
      </c>
      <c r="Q17" s="22">
        <f>SUMIFS(T_PC_PHASE_PICARD[11],T_PC_PHASE_PICARD[[id]:[id]],T_PC_PICARD[[id]:[id]])</f>
        <v>0</v>
      </c>
      <c r="R17" s="22">
        <f>SUMIFS(T_PC_PHASE_PICARD[12],T_PC_PHASE_PICARD[[id]:[id]],T_PC_PICARD[[id]:[id]])</f>
        <v>0</v>
      </c>
      <c r="S17" s="22">
        <f>SUMIFS(T_PC_PHASE_PICARD[13],T_PC_PHASE_PICARD[[id]:[id]],T_PC_PICARD[[id]:[id]])</f>
        <v>0</v>
      </c>
      <c r="T17" s="22">
        <f>SUMIFS(T_PC_PHASE_PICARD[MARS],T_PC_PHASE_PICARD[[id]:[id]],T_PC_PICARD[[id]:[id]])</f>
        <v>0</v>
      </c>
      <c r="U17" s="22">
        <f>SUMIFS(T_PC_PHASE_PICARD[14],T_PC_PHASE_PICARD[[id]:[id]],T_PC_PICARD[[id]:[id]])</f>
        <v>0</v>
      </c>
      <c r="V17" s="22">
        <f>SUMIFS(T_PC_PHASE_PICARD[15],T_PC_PHASE_PICARD[[id]:[id]],T_PC_PICARD[[id]:[id]])</f>
        <v>0</v>
      </c>
      <c r="W17" s="22">
        <f>SUMIFS(T_PC_PHASE_PICARD[16],T_PC_PHASE_PICARD[[id]:[id]],T_PC_PICARD[[id]:[id]])</f>
        <v>0</v>
      </c>
      <c r="X17" s="22">
        <f>SUMIFS(T_PC_PHASE_PICARD[17],T_PC_PHASE_PICARD[[id]:[id]],T_PC_PICARD[[id]:[id]])</f>
        <v>0</v>
      </c>
      <c r="Y17" s="22">
        <f>SUMIFS(T_PC_PHASE_PICARD[AVRIL],T_PC_PHASE_PICARD[[id]:[id]],T_PC_PICARD[[id]:[id]])</f>
        <v>0</v>
      </c>
      <c r="Z17" s="22">
        <f>SUMIFS(T_PC_PHASE_PICARD[18],T_PC_PHASE_PICARD[[id]:[id]],T_PC_PICARD[[id]:[id]])</f>
        <v>0</v>
      </c>
      <c r="AA17" s="22">
        <f>SUMIFS(T_PC_PHASE_PICARD[19],T_PC_PHASE_PICARD[[id]:[id]],T_PC_PICARD[[id]:[id]])</f>
        <v>0</v>
      </c>
      <c r="AB17" s="22">
        <f>SUMIFS(T_PC_PHASE_PICARD[20],T_PC_PHASE_PICARD[[id]:[id]],T_PC_PICARD[[id]:[id]])</f>
        <v>0</v>
      </c>
      <c r="AC17" s="22">
        <f>SUMIFS(T_PC_PHASE_PICARD[21],T_PC_PHASE_PICARD[[id]:[id]],T_PC_PICARD[[id]:[id]])</f>
        <v>0</v>
      </c>
      <c r="AD17" s="22">
        <f>SUMIFS(T_PC_PHASE_PICARD[22],T_PC_PHASE_PICARD[[id]:[id]],T_PC_PICARD[[id]:[id]])</f>
        <v>0</v>
      </c>
      <c r="AE17" s="22">
        <f>SUMIFS(T_PC_PHASE_PICARD[MAI],T_PC_PHASE_PICARD[[id]:[id]],T_PC_PICARD[[id]:[id]])</f>
        <v>0</v>
      </c>
      <c r="AF17" s="22">
        <f>SUMIFS(T_PC_PHASE_PICARD[22.2],T_PC_PHASE_PICARD[[id]:[id]],T_PC_PICARD[[id]:[id]])</f>
        <v>0</v>
      </c>
      <c r="AG17" s="22">
        <f>SUMIFS(T_PC_PHASE_PICARD[23],T_PC_PHASE_PICARD[[id]:[id]],T_PC_PICARD[[id]:[id]])</f>
        <v>0</v>
      </c>
      <c r="AH17" s="22">
        <f>SUMIFS(T_PC_PHASE_PICARD[24],T_PC_PHASE_PICARD[[id]:[id]],T_PC_PICARD[[id]:[id]])</f>
        <v>0</v>
      </c>
      <c r="AI17" s="22">
        <f>SUMIFS(T_PC_PHASE_PICARD[25],T_PC_PHASE_PICARD[[id]:[id]],T_PC_PICARD[[id]:[id]])</f>
        <v>0</v>
      </c>
      <c r="AJ17" s="22">
        <f>SUMIFS(T_PC_PHASE_PICARD[26],T_PC_PHASE_PICARD[[id]:[id]],T_PC_PICARD[[id]:[id]])</f>
        <v>0</v>
      </c>
      <c r="AK17" s="22">
        <f>SUMIFS(T_PC_PHASE_PICARD[JUIN],T_PC_PHASE_PICARD[[id]:[id]],T_PC_PICARD[[id]:[id]])</f>
        <v>0</v>
      </c>
      <c r="AL17" s="22">
        <f>SUMIFS(T_PC_PHASE_PICARD[27],T_PC_PHASE_PICARD[[id]:[id]],T_PC_PICARD[[id]:[id]])</f>
        <v>0</v>
      </c>
      <c r="AM17" s="22">
        <f>SUMIFS(T_PC_PHASE_PICARD[28],T_PC_PHASE_PICARD[[id]:[id]],T_PC_PICARD[[id]:[id]])</f>
        <v>0</v>
      </c>
      <c r="AN17" s="22">
        <f>SUMIFS(T_PC_PHASE_PICARD[29],T_PC_PHASE_PICARD[[id]:[id]],T_PC_PICARD[[id]:[id]])</f>
        <v>0</v>
      </c>
      <c r="AO17" s="22">
        <f>SUMIFS(T_PC_PHASE_PICARD[30],T_PC_PHASE_PICARD[[id]:[id]],T_PC_PICARD[[id]:[id]])</f>
        <v>0</v>
      </c>
      <c r="AP17" s="22">
        <f>SUMIFS(T_PC_PHASE_PICARD[31],T_PC_PHASE_PICARD[[id]:[id]],T_PC_PICARD[[id]:[id]])</f>
        <v>0</v>
      </c>
      <c r="AQ17" s="22">
        <f>SUMIFS(T_PC_PHASE_PICARD[JUILLET],T_PC_PHASE_PICARD[[id]:[id]],T_PC_PICARD[[id]:[id]])</f>
        <v>0</v>
      </c>
      <c r="AR17" s="22">
        <f>SUMIFS(T_PC_PHASE_PICARD[31.2],T_PC_PHASE_PICARD[[id]:[id]],T_PC_PICARD[[id]:[id]])</f>
        <v>0</v>
      </c>
      <c r="AS17" s="22">
        <f>SUMIFS(T_PC_PHASE_PICARD[32],T_PC_PHASE_PICARD[[id]:[id]],T_PC_PICARD[[id]:[id]])</f>
        <v>0</v>
      </c>
      <c r="AT17" s="22">
        <f>SUMIFS(T_PC_PHASE_PICARD[33],T_PC_PHASE_PICARD[[id]:[id]],T_PC_PICARD[[id]:[id]])</f>
        <v>0</v>
      </c>
      <c r="AU17" s="22">
        <f>SUMIFS(T_PC_PHASE_PICARD[34],T_PC_PHASE_PICARD[[id]:[id]],T_PC_PICARD[[id]:[id]])</f>
        <v>0</v>
      </c>
      <c r="AV17" s="22">
        <f>SUMIFS(T_PC_PHASE_PICARD[35],T_PC_PHASE_PICARD[[id]:[id]],T_PC_PICARD[[id]:[id]])</f>
        <v>2.5</v>
      </c>
      <c r="AW17" s="22">
        <f>SUMIFS(T_PC_PHASE_PICARD[AOUT],T_PC_PHASE_PICARD[[id]:[id]],T_PC_PICARD[[id]:[id]])</f>
        <v>2.5</v>
      </c>
      <c r="AX17" s="22">
        <f>SUMIFS(T_PC_PHASE_PICARD[35.2],T_PC_PHASE_PICARD[[id]:[id]],T_PC_PICARD[[id]:[id]])</f>
        <v>0</v>
      </c>
      <c r="AY17" s="22">
        <f>SUMIFS(T_PC_PHASE_PICARD[36],T_PC_PHASE_PICARD[[id]:[id]],T_PC_PICARD[[id]:[id]])</f>
        <v>0</v>
      </c>
      <c r="AZ17" s="22">
        <f>SUMIFS(T_PC_PHASE_PICARD[37],T_PC_PHASE_PICARD[[id]:[id]],T_PC_PICARD[[id]:[id]])</f>
        <v>0</v>
      </c>
      <c r="BA17" s="22">
        <f>SUMIFS(T_PC_PHASE_PICARD[38],T_PC_PHASE_PICARD[[id]:[id]],T_PC_PICARD[[id]:[id]])</f>
        <v>2.5</v>
      </c>
      <c r="BB17" s="22">
        <f>SUMIFS(T_PC_PHASE_PICARD[39],T_PC_PHASE_PICARD[[id]:[id]],T_PC_PICARD[[id]:[id]])</f>
        <v>2.5</v>
      </c>
      <c r="BC17" s="22">
        <f>SUMIFS(T_PC_PHASE_PICARD[SEPT.],T_PC_PHASE_PICARD[[id]:[id]],T_PC_PICARD[[id]:[id]])</f>
        <v>5</v>
      </c>
      <c r="BD17" s="22">
        <f>SUMIFS(T_PC_PHASE_PICARD[40],T_PC_PHASE_PICARD[[id]:[id]],T_PC_PICARD[[id]:[id]])</f>
        <v>0</v>
      </c>
      <c r="BE17" s="22">
        <f>SUMIFS(T_PC_PHASE_PICARD[41],T_PC_PHASE_PICARD[[id]:[id]],T_PC_PICARD[[id]:[id]])</f>
        <v>0</v>
      </c>
      <c r="BF17" s="22">
        <f>SUMIFS(T_PC_PHASE_PICARD[42],T_PC_PHASE_PICARD[[id]:[id]],T_PC_PICARD[[id]:[id]])</f>
        <v>0</v>
      </c>
      <c r="BG17" s="22">
        <f>SUMIFS(T_PC_PHASE_PICARD[43],T_PC_PHASE_PICARD[[id]:[id]],T_PC_PICARD[[id]:[id]])</f>
        <v>0</v>
      </c>
      <c r="BH17" s="22">
        <f>SUMIFS(T_PC_PHASE_PICARD[44],T_PC_PHASE_PICARD[[id]:[id]],T_PC_PICARD[[id]:[id]])</f>
        <v>0</v>
      </c>
      <c r="BI17" s="22">
        <f>SUMIFS(T_PC_PHASE_PICARD[OCTOBRE],T_PC_PHASE_PICARD[[id]:[id]],T_PC_PICARD[[id]:[id]])</f>
        <v>0</v>
      </c>
      <c r="BJ17" s="22">
        <f>SUMIFS(T_PC_PHASE_PICARD[44.2],T_PC_PHASE_PICARD[[id]:[id]],T_PC_PICARD[[id]:[id]])</f>
        <v>0</v>
      </c>
      <c r="BK17" s="22">
        <f>SUMIFS(T_PC_PHASE_PICARD[45],T_PC_PHASE_PICARD[[id]:[id]],T_PC_PICARD[[id]:[id]])</f>
        <v>0</v>
      </c>
      <c r="BL17" s="22">
        <f>SUMIFS(T_PC_PHASE_PICARD[46],T_PC_PHASE_PICARD[[id]:[id]],T_PC_PICARD[[id]:[id]])</f>
        <v>0</v>
      </c>
      <c r="BM17" s="22">
        <f>SUMIFS(T_PC_PHASE_PICARD[47],T_PC_PHASE_PICARD[[id]:[id]],T_PC_PICARD[[id]:[id]])</f>
        <v>0</v>
      </c>
      <c r="BN17" s="22">
        <f>SUMIFS(T_PC_PHASE_PICARD[48],T_PC_PHASE_PICARD[[id]:[id]],T_PC_PICARD[[id]:[id]])</f>
        <v>0</v>
      </c>
      <c r="BO17" s="22">
        <f>SUMIFS(T_PC_PHASE_PICARD[NOVEMBRE],T_PC_PHASE_PICARD[[id]:[id]],T_PC_PICARD[[id]:[id]])</f>
        <v>0</v>
      </c>
      <c r="BP17" s="22">
        <f>SUMIFS(T_PC_PHASE_PICARD[48.2],T_PC_PHASE_PICARD[[id]:[id]],T_PC_PICARD[[id]:[id]])</f>
        <v>0</v>
      </c>
      <c r="BQ17" s="22">
        <f>SUMIFS(T_PC_PHASE_PICARD[49],T_PC_PHASE_PICARD[[id]:[id]],T_PC_PICARD[[id]:[id]])</f>
        <v>0</v>
      </c>
      <c r="BR17" s="22">
        <f>SUMIFS(T_PC_PHASE_PICARD[50],T_PC_PHASE_PICARD[[id]:[id]],T_PC_PICARD[[id]:[id]])</f>
        <v>0</v>
      </c>
      <c r="BS17" s="22">
        <f>SUMIFS(T_PC_PHASE_PICARD[51],T_PC_PHASE_PICARD[[id]:[id]],T_PC_PICARD[[id]:[id]])</f>
        <v>0</v>
      </c>
      <c r="BT17" s="22">
        <f>SUMIFS(T_PC_PHASE_PICARD[52],T_PC_PHASE_PICARD[[id]:[id]],T_PC_PICARD[[id]:[id]])</f>
        <v>0</v>
      </c>
      <c r="BU17" s="22">
        <f>SUMIFS(T_PC_PHASE_PICARD[DECEMBRE],T_PC_PHASE_PICARD[[id]:[id]],T_PC_PICARD[[id]:[id]])</f>
        <v>0</v>
      </c>
      <c r="BV17" s="23">
        <f t="shared" si="0"/>
        <v>7.5</v>
      </c>
    </row>
    <row r="18" spans="2:74" x14ac:dyDescent="0.3">
      <c r="B18" s="17" t="s">
        <v>125</v>
      </c>
      <c r="C18" s="22">
        <f>SUMIFS(T_PC_PHASE_PICARD[1],T_PC_PHASE_PICARD[[id]:[id]],T_PC_PICARD[[id]:[id]])</f>
        <v>5</v>
      </c>
      <c r="D18" s="22">
        <f>SUMIFS(T_PC_PHASE_PICARD[2],T_PC_PHASE_PICARD[[id]:[id]],T_PC_PICARD[[id]:[id]])</f>
        <v>5</v>
      </c>
      <c r="E18" s="22">
        <f>SUMIFS(T_PC_PHASE_PICARD[3],T_PC_PHASE_PICARD[[id]:[id]],T_PC_PICARD[[id]:[id]])</f>
        <v>5</v>
      </c>
      <c r="F18" s="22">
        <f>SUMIFS(T_PC_PHASE_PICARD[4],T_PC_PHASE_PICARD[[id]:[id]],T_PC_PICARD[[id]:[id]])</f>
        <v>5</v>
      </c>
      <c r="G18" s="22">
        <f>SUMIFS(T_PC_PHASE_PICARD[5],T_PC_PHASE_PICARD[[id]:[id]],T_PC_PICARD[[id]:[id]])</f>
        <v>0</v>
      </c>
      <c r="H18" s="22">
        <f>SUMIFS(T_PC_PHASE_PICARD[JANVIER],T_PC_PHASE_PICARD[[id]:[id]],T_PC_PICARD[[id]:[id]])</f>
        <v>20</v>
      </c>
      <c r="I18" s="22">
        <f>SUMIFS(T_PC_PHASE_PICARD[5.2],T_PC_PHASE_PICARD[[id]:[id]],T_PC_PICARD[[id]:[id]])</f>
        <v>3</v>
      </c>
      <c r="J18" s="22">
        <f>SUMIFS(T_PC_PHASE_PICARD[6],T_PC_PHASE_PICARD[[id]:[id]],T_PC_PICARD[[id]:[id]])</f>
        <v>5</v>
      </c>
      <c r="K18" s="22">
        <f>SUMIFS(T_PC_PHASE_PICARD[7],T_PC_PHASE_PICARD[[id]:[id]],T_PC_PICARD[[id]:[id]])</f>
        <v>5</v>
      </c>
      <c r="L18" s="22">
        <f>SUMIFS(T_PC_PHASE_PICARD[8],T_PC_PHASE_PICARD[[id]:[id]],T_PC_PICARD[[id]:[id]])</f>
        <v>5</v>
      </c>
      <c r="M18" s="22">
        <f>SUMIFS(T_PC_PHASE_PICARD[9],T_PC_PHASE_PICARD[[id]:[id]],T_PC_PICARD[[id]:[id]])</f>
        <v>2</v>
      </c>
      <c r="N18" s="22">
        <f>SUMIFS(T_PC_PHASE_PICARD[FEVRIER],T_PC_PHASE_PICARD[[id]:[id]],T_PC_PICARD[[id]:[id]])</f>
        <v>20</v>
      </c>
      <c r="O18" s="22">
        <f>SUMIFS(T_PC_PHASE_PICARD[9.2],T_PC_PHASE_PICARD[[id]:[id]],T_PC_PICARD[[id]:[id]])</f>
        <v>0</v>
      </c>
      <c r="P18" s="22">
        <f>SUMIFS(T_PC_PHASE_PICARD[10],T_PC_PHASE_PICARD[[id]:[id]],T_PC_PICARD[[id]:[id]])</f>
        <v>5</v>
      </c>
      <c r="Q18" s="22">
        <f>SUMIFS(T_PC_PHASE_PICARD[11],T_PC_PHASE_PICARD[[id]:[id]],T_PC_PICARD[[id]:[id]])</f>
        <v>5</v>
      </c>
      <c r="R18" s="22">
        <f>SUMIFS(T_PC_PHASE_PICARD[12],T_PC_PHASE_PICARD[[id]:[id]],T_PC_PICARD[[id]:[id]])</f>
        <v>5</v>
      </c>
      <c r="S18" s="22">
        <f>SUMIFS(T_PC_PHASE_PICARD[13],T_PC_PHASE_PICARD[[id]:[id]],T_PC_PICARD[[id]:[id]])</f>
        <v>5</v>
      </c>
      <c r="T18" s="22">
        <f>SUMIFS(T_PC_PHASE_PICARD[MARS],T_PC_PHASE_PICARD[[id]:[id]],T_PC_PICARD[[id]:[id]])</f>
        <v>20</v>
      </c>
      <c r="U18" s="22">
        <f>SUMIFS(T_PC_PHASE_PICARD[14],T_PC_PHASE_PICARD[[id]:[id]],T_PC_PICARD[[id]:[id]])</f>
        <v>5</v>
      </c>
      <c r="V18" s="22">
        <f>SUMIFS(T_PC_PHASE_PICARD[15],T_PC_PHASE_PICARD[[id]:[id]],T_PC_PICARD[[id]:[id]])</f>
        <v>5</v>
      </c>
      <c r="W18" s="22">
        <f>SUMIFS(T_PC_PHASE_PICARD[16],T_PC_PHASE_PICARD[[id]:[id]],T_PC_PICARD[[id]:[id]])</f>
        <v>4</v>
      </c>
      <c r="X18" s="22">
        <f>SUMIFS(T_PC_PHASE_PICARD[17],T_PC_PHASE_PICARD[[id]:[id]],T_PC_PICARD[[id]:[id]])</f>
        <v>1</v>
      </c>
      <c r="Y18" s="22">
        <f>SUMIFS(T_PC_PHASE_PICARD[AVRIL],T_PC_PHASE_PICARD[[id]:[id]],T_PC_PICARD[[id]:[id]])</f>
        <v>15</v>
      </c>
      <c r="Z18" s="22">
        <f>SUMIFS(T_PC_PHASE_PICARD[18],T_PC_PHASE_PICARD[[id]:[id]],T_PC_PICARD[[id]:[id]])</f>
        <v>2</v>
      </c>
      <c r="AA18" s="22">
        <f>SUMIFS(T_PC_PHASE_PICARD[19],T_PC_PHASE_PICARD[[id]:[id]],T_PC_PICARD[[id]:[id]])</f>
        <v>2</v>
      </c>
      <c r="AB18" s="22">
        <f>SUMIFS(T_PC_PHASE_PICARD[20],T_PC_PHASE_PICARD[[id]:[id]],T_PC_PICARD[[id]:[id]])</f>
        <v>1</v>
      </c>
      <c r="AC18" s="22">
        <f>SUMIFS(T_PC_PHASE_PICARD[21],T_PC_PHASE_PICARD[[id]:[id]],T_PC_PICARD[[id]:[id]])</f>
        <v>1</v>
      </c>
      <c r="AD18" s="22">
        <f>SUMIFS(T_PC_PHASE_PICARD[22],T_PC_PHASE_PICARD[[id]:[id]],T_PC_PICARD[[id]:[id]])</f>
        <v>1</v>
      </c>
      <c r="AE18" s="22">
        <f>SUMIFS(T_PC_PHASE_PICARD[MAI],T_PC_PHASE_PICARD[[id]:[id]],T_PC_PICARD[[id]:[id]])</f>
        <v>7</v>
      </c>
      <c r="AF18" s="22">
        <f>SUMIFS(T_PC_PHASE_PICARD[22.2],T_PC_PHASE_PICARD[[id]:[id]],T_PC_PICARD[[id]:[id]])</f>
        <v>1</v>
      </c>
      <c r="AG18" s="22">
        <f>SUMIFS(T_PC_PHASE_PICARD[23],T_PC_PHASE_PICARD[[id]:[id]],T_PC_PICARD[[id]:[id]])</f>
        <v>2</v>
      </c>
      <c r="AH18" s="22">
        <f>SUMIFS(T_PC_PHASE_PICARD[24],T_PC_PHASE_PICARD[[id]:[id]],T_PC_PICARD[[id]:[id]])</f>
        <v>2</v>
      </c>
      <c r="AI18" s="22">
        <f>SUMIFS(T_PC_PHASE_PICARD[25],T_PC_PHASE_PICARD[[id]:[id]],T_PC_PICARD[[id]:[id]])</f>
        <v>3</v>
      </c>
      <c r="AJ18" s="22">
        <f>SUMIFS(T_PC_PHASE_PICARD[26],T_PC_PHASE_PICARD[[id]:[id]],T_PC_PICARD[[id]:[id]])</f>
        <v>3</v>
      </c>
      <c r="AK18" s="22">
        <f>SUMIFS(T_PC_PHASE_PICARD[JUIN],T_PC_PHASE_PICARD[[id]:[id]],T_PC_PICARD[[id]:[id]])</f>
        <v>11</v>
      </c>
      <c r="AL18" s="22">
        <f>SUMIFS(T_PC_PHASE_PICARD[27],T_PC_PHASE_PICARD[[id]:[id]],T_PC_PICARD[[id]:[id]])</f>
        <v>4</v>
      </c>
      <c r="AM18" s="22">
        <f>SUMIFS(T_PC_PHASE_PICARD[28],T_PC_PHASE_PICARD[[id]:[id]],T_PC_PICARD[[id]:[id]])</f>
        <v>4</v>
      </c>
      <c r="AN18" s="22">
        <f>SUMIFS(T_PC_PHASE_PICARD[29],T_PC_PHASE_PICARD[[id]:[id]],T_PC_PICARD[[id]:[id]])</f>
        <v>4</v>
      </c>
      <c r="AO18" s="22">
        <f>SUMIFS(T_PC_PHASE_PICARD[30],T_PC_PHASE_PICARD[[id]:[id]],T_PC_PICARD[[id]:[id]])</f>
        <v>3</v>
      </c>
      <c r="AP18" s="22">
        <f>SUMIFS(T_PC_PHASE_PICARD[31],T_PC_PHASE_PICARD[[id]:[id]],T_PC_PICARD[[id]:[id]])</f>
        <v>1</v>
      </c>
      <c r="AQ18" s="22">
        <f>SUMIFS(T_PC_PHASE_PICARD[JUILLET],T_PC_PHASE_PICARD[[id]:[id]],T_PC_PICARD[[id]:[id]])</f>
        <v>16</v>
      </c>
      <c r="AR18" s="22">
        <f>SUMIFS(T_PC_PHASE_PICARD[31.2],T_PC_PHASE_PICARD[[id]:[id]],T_PC_PICARD[[id]:[id]])</f>
        <v>2</v>
      </c>
      <c r="AS18" s="22">
        <f>SUMIFS(T_PC_PHASE_PICARD[32],T_PC_PHASE_PICARD[[id]:[id]],T_PC_PICARD[[id]:[id]])</f>
        <v>0</v>
      </c>
      <c r="AT18" s="22">
        <f>SUMIFS(T_PC_PHASE_PICARD[33],T_PC_PHASE_PICARD[[id]:[id]],T_PC_PICARD[[id]:[id]])</f>
        <v>0</v>
      </c>
      <c r="AU18" s="22">
        <f>SUMIFS(T_PC_PHASE_PICARD[34],T_PC_PHASE_PICARD[[id]:[id]],T_PC_PICARD[[id]:[id]])</f>
        <v>0</v>
      </c>
      <c r="AV18" s="22">
        <f>SUMIFS(T_PC_PHASE_PICARD[35],T_PC_PHASE_PICARD[[id]:[id]],T_PC_PICARD[[id]:[id]])</f>
        <v>0</v>
      </c>
      <c r="AW18" s="22">
        <f>SUMIFS(T_PC_PHASE_PICARD[AOUT],T_PC_PHASE_PICARD[[id]:[id]],T_PC_PICARD[[id]:[id]])</f>
        <v>2</v>
      </c>
      <c r="AX18" s="22">
        <f>SUMIFS(T_PC_PHASE_PICARD[35.2],T_PC_PHASE_PICARD[[id]:[id]],T_PC_PICARD[[id]:[id]])</f>
        <v>0</v>
      </c>
      <c r="AY18" s="22">
        <f>SUMIFS(T_PC_PHASE_PICARD[36],T_PC_PHASE_PICARD[[id]:[id]],T_PC_PICARD[[id]:[id]])</f>
        <v>0</v>
      </c>
      <c r="AZ18" s="22">
        <f>SUMIFS(T_PC_PHASE_PICARD[37],T_PC_PHASE_PICARD[[id]:[id]],T_PC_PICARD[[id]:[id]])</f>
        <v>0</v>
      </c>
      <c r="BA18" s="22">
        <f>SUMIFS(T_PC_PHASE_PICARD[38],T_PC_PHASE_PICARD[[id]:[id]],T_PC_PICARD[[id]:[id]])</f>
        <v>0</v>
      </c>
      <c r="BB18" s="22">
        <f>SUMIFS(T_PC_PHASE_PICARD[39],T_PC_PHASE_PICARD[[id]:[id]],T_PC_PICARD[[id]:[id]])</f>
        <v>0</v>
      </c>
      <c r="BC18" s="22">
        <f>SUMIFS(T_PC_PHASE_PICARD[SEPT.],T_PC_PHASE_PICARD[[id]:[id]],T_PC_PICARD[[id]:[id]])</f>
        <v>0</v>
      </c>
      <c r="BD18" s="22">
        <f>SUMIFS(T_PC_PHASE_PICARD[40],T_PC_PHASE_PICARD[[id]:[id]],T_PC_PICARD[[id]:[id]])</f>
        <v>0</v>
      </c>
      <c r="BE18" s="22">
        <f>SUMIFS(T_PC_PHASE_PICARD[41],T_PC_PHASE_PICARD[[id]:[id]],T_PC_PICARD[[id]:[id]])</f>
        <v>0</v>
      </c>
      <c r="BF18" s="22">
        <f>SUMIFS(T_PC_PHASE_PICARD[42],T_PC_PHASE_PICARD[[id]:[id]],T_PC_PICARD[[id]:[id]])</f>
        <v>0</v>
      </c>
      <c r="BG18" s="22">
        <f>SUMIFS(T_PC_PHASE_PICARD[43],T_PC_PHASE_PICARD[[id]:[id]],T_PC_PICARD[[id]:[id]])</f>
        <v>0</v>
      </c>
      <c r="BH18" s="22">
        <f>SUMIFS(T_PC_PHASE_PICARD[44],T_PC_PHASE_PICARD[[id]:[id]],T_PC_PICARD[[id]:[id]])</f>
        <v>0</v>
      </c>
      <c r="BI18" s="22">
        <f>SUMIFS(T_PC_PHASE_PICARD[OCTOBRE],T_PC_PHASE_PICARD[[id]:[id]],T_PC_PICARD[[id]:[id]])</f>
        <v>0</v>
      </c>
      <c r="BJ18" s="22">
        <f>SUMIFS(T_PC_PHASE_PICARD[44.2],T_PC_PHASE_PICARD[[id]:[id]],T_PC_PICARD[[id]:[id]])</f>
        <v>0</v>
      </c>
      <c r="BK18" s="22">
        <f>SUMIFS(T_PC_PHASE_PICARD[45],T_PC_PHASE_PICARD[[id]:[id]],T_PC_PICARD[[id]:[id]])</f>
        <v>0</v>
      </c>
      <c r="BL18" s="22">
        <f>SUMIFS(T_PC_PHASE_PICARD[46],T_PC_PHASE_PICARD[[id]:[id]],T_PC_PICARD[[id]:[id]])</f>
        <v>0</v>
      </c>
      <c r="BM18" s="22">
        <f>SUMIFS(T_PC_PHASE_PICARD[47],T_PC_PHASE_PICARD[[id]:[id]],T_PC_PICARD[[id]:[id]])</f>
        <v>0</v>
      </c>
      <c r="BN18" s="22">
        <f>SUMIFS(T_PC_PHASE_PICARD[48],T_PC_PHASE_PICARD[[id]:[id]],T_PC_PICARD[[id]:[id]])</f>
        <v>0</v>
      </c>
      <c r="BO18" s="22">
        <f>SUMIFS(T_PC_PHASE_PICARD[NOVEMBRE],T_PC_PHASE_PICARD[[id]:[id]],T_PC_PICARD[[id]:[id]])</f>
        <v>0</v>
      </c>
      <c r="BP18" s="22">
        <f>SUMIFS(T_PC_PHASE_PICARD[48.2],T_PC_PHASE_PICARD[[id]:[id]],T_PC_PICARD[[id]:[id]])</f>
        <v>0</v>
      </c>
      <c r="BQ18" s="22">
        <f>SUMIFS(T_PC_PHASE_PICARD[49],T_PC_PHASE_PICARD[[id]:[id]],T_PC_PICARD[[id]:[id]])</f>
        <v>0</v>
      </c>
      <c r="BR18" s="22">
        <f>SUMIFS(T_PC_PHASE_PICARD[50],T_PC_PHASE_PICARD[[id]:[id]],T_PC_PICARD[[id]:[id]])</f>
        <v>0</v>
      </c>
      <c r="BS18" s="22">
        <f>SUMIFS(T_PC_PHASE_PICARD[51],T_PC_PHASE_PICARD[[id]:[id]],T_PC_PICARD[[id]:[id]])</f>
        <v>0</v>
      </c>
      <c r="BT18" s="22">
        <f>SUMIFS(T_PC_PHASE_PICARD[52],T_PC_PHASE_PICARD[[id]:[id]],T_PC_PICARD[[id]:[id]])</f>
        <v>0</v>
      </c>
      <c r="BU18" s="22">
        <f>SUMIFS(T_PC_PHASE_PICARD[DECEMBRE],T_PC_PHASE_PICARD[[id]:[id]],T_PC_PICARD[[id]:[id]])</f>
        <v>0</v>
      </c>
      <c r="BV18" s="23">
        <f t="shared" si="0"/>
        <v>111</v>
      </c>
    </row>
    <row r="19" spans="2:74" x14ac:dyDescent="0.3">
      <c r="B19" s="39" t="s">
        <v>120</v>
      </c>
      <c r="C19" s="40">
        <f>SUBTOTAL(109,T_PC_PICARD[1])</f>
        <v>20</v>
      </c>
      <c r="D19" s="40">
        <f>SUBTOTAL(109,T_PC_PICARD[2])</f>
        <v>20</v>
      </c>
      <c r="E19" s="40">
        <f>SUBTOTAL(109,T_PC_PICARD[3])</f>
        <v>20</v>
      </c>
      <c r="F19" s="40">
        <f>SUBTOTAL(109,T_PC_PICARD[4])</f>
        <v>15</v>
      </c>
      <c r="G19" s="40">
        <f>SUBTOTAL(109,T_PC_PICARD[5])</f>
        <v>4</v>
      </c>
      <c r="H19" s="40">
        <f>SUBTOTAL(109,T_PC_PICARD[JANVIER])</f>
        <v>79</v>
      </c>
      <c r="I19" s="40">
        <f>SUBTOTAL(109,T_PC_PICARD[5.2])</f>
        <v>12</v>
      </c>
      <c r="J19" s="40">
        <f>SUBTOTAL(109,T_PC_PICARD[6])</f>
        <v>20</v>
      </c>
      <c r="K19" s="40">
        <f>SUBTOTAL(109,T_PC_PICARD[7])</f>
        <v>20</v>
      </c>
      <c r="L19" s="40">
        <f>SUBTOTAL(109,T_PC_PICARD[8])</f>
        <v>20</v>
      </c>
      <c r="M19" s="40">
        <f>SUBTOTAL(109,T_PC_PICARD[9])</f>
        <v>8</v>
      </c>
      <c r="N19" s="40">
        <f>SUBTOTAL(109,T_PC_PICARD[FEVRIER])</f>
        <v>80</v>
      </c>
      <c r="O19" s="40">
        <f>SUBTOTAL(109,T_PC_PICARD[9.2])</f>
        <v>9</v>
      </c>
      <c r="P19" s="40">
        <f>SUBTOTAL(109,T_PC_PICARD[10])</f>
        <v>20</v>
      </c>
      <c r="Q19" s="40">
        <f>SUBTOTAL(109,T_PC_PICARD[11])</f>
        <v>20</v>
      </c>
      <c r="R19" s="40">
        <f>SUBTOTAL(109,T_PC_PICARD[12])</f>
        <v>20</v>
      </c>
      <c r="S19" s="40">
        <f>SUBTOTAL(109,T_PC_PICARD[13])</f>
        <v>15</v>
      </c>
      <c r="T19" s="40">
        <f>SUBTOTAL(109,T_PC_PICARD[MARS])</f>
        <v>84</v>
      </c>
      <c r="U19" s="40">
        <f>SUBTOTAL(109,T_PC_PICARD[14])</f>
        <v>20</v>
      </c>
      <c r="V19" s="40">
        <f>SUBTOTAL(109,T_PC_PICARD[15])</f>
        <v>20</v>
      </c>
      <c r="W19" s="40">
        <f>SUBTOTAL(109,T_PC_PICARD[16])</f>
        <v>16</v>
      </c>
      <c r="X19" s="40">
        <f>SUBTOTAL(109,T_PC_PICARD[17])</f>
        <v>16</v>
      </c>
      <c r="Y19" s="40">
        <f>SUBTOTAL(109,T_PC_PICARD[AVRIL])</f>
        <v>72</v>
      </c>
      <c r="Z19" s="40">
        <f>SUBTOTAL(109,T_PC_PICARD[18])</f>
        <v>17</v>
      </c>
      <c r="AA19" s="40">
        <f>SUBTOTAL(109,T_PC_PICARD[19])</f>
        <v>16</v>
      </c>
      <c r="AB19" s="40">
        <f>SUBTOTAL(109,T_PC_PICARD[20])</f>
        <v>13</v>
      </c>
      <c r="AC19" s="40">
        <f>SUBTOTAL(109,T_PC_PICARD[21])</f>
        <v>10</v>
      </c>
      <c r="AD19" s="40">
        <f>SUBTOTAL(109,T_PC_PICARD[22])</f>
        <v>8</v>
      </c>
      <c r="AE19" s="40">
        <f>SUBTOTAL(109,T_PC_PICARD[MAI])</f>
        <v>64</v>
      </c>
      <c r="AF19" s="40">
        <f>SUBTOTAL(109,T_PC_PICARD[22.2])</f>
        <v>5</v>
      </c>
      <c r="AG19" s="40">
        <f>SUBTOTAL(109,T_PC_PICARD[23])</f>
        <v>10</v>
      </c>
      <c r="AH19" s="40">
        <f>SUBTOTAL(109,T_PC_PICARD[24])</f>
        <v>11</v>
      </c>
      <c r="AI19" s="40">
        <f>SUBTOTAL(109,T_PC_PICARD[25])</f>
        <v>11</v>
      </c>
      <c r="AJ19" s="40">
        <f>SUBTOTAL(109,T_PC_PICARD[26])</f>
        <v>12</v>
      </c>
      <c r="AK19" s="40">
        <f>SUBTOTAL(109,T_PC_PICARD[JUIN])</f>
        <v>49</v>
      </c>
      <c r="AL19" s="40">
        <f>SUBTOTAL(109,T_PC_PICARD[27])</f>
        <v>13</v>
      </c>
      <c r="AM19" s="40">
        <f>SUBTOTAL(109,T_PC_PICARD[28])</f>
        <v>13</v>
      </c>
      <c r="AN19" s="40">
        <f>SUBTOTAL(109,T_PC_PICARD[29])</f>
        <v>11</v>
      </c>
      <c r="AO19" s="40">
        <f>SUBTOTAL(109,T_PC_PICARD[30])</f>
        <v>10</v>
      </c>
      <c r="AP19" s="40">
        <f>SUBTOTAL(109,T_PC_PICARD[31])</f>
        <v>3</v>
      </c>
      <c r="AQ19" s="40">
        <f>SUBTOTAL(109,T_PC_PICARD[JUILLET])</f>
        <v>50</v>
      </c>
      <c r="AR19" s="40">
        <f>SUBTOTAL(109,T_PC_PICARD[31.2])</f>
        <v>10.5</v>
      </c>
      <c r="AS19" s="40">
        <f>SUBTOTAL(109,T_PC_PICARD[32])</f>
        <v>4.5</v>
      </c>
      <c r="AT19" s="40">
        <f>SUBTOTAL(109,T_PC_PICARD[33])</f>
        <v>6</v>
      </c>
      <c r="AU19" s="40">
        <f>SUBTOTAL(109,T_PC_PICARD[34])</f>
        <v>4.5</v>
      </c>
      <c r="AV19" s="40">
        <f>SUBTOTAL(109,T_PC_PICARD[35])</f>
        <v>6</v>
      </c>
      <c r="AW19" s="40">
        <f>SUBTOTAL(109,T_PC_PICARD[AOUT])</f>
        <v>31.5</v>
      </c>
      <c r="AX19" s="40">
        <f>SUBTOTAL(109,T_PC_PICARD[35.2])</f>
        <v>1.5</v>
      </c>
      <c r="AY19" s="40">
        <f>SUBTOTAL(109,T_PC_PICARD[36])</f>
        <v>7.5</v>
      </c>
      <c r="AZ19" s="40">
        <f>SUBTOTAL(109,T_PC_PICARD[37])</f>
        <v>7.5</v>
      </c>
      <c r="BA19" s="40">
        <f>SUBTOTAL(109,T_PC_PICARD[38])</f>
        <v>7.5</v>
      </c>
      <c r="BB19" s="40">
        <f>SUBTOTAL(109,T_PC_PICARD[39])</f>
        <v>7.5</v>
      </c>
      <c r="BC19" s="40">
        <f>SUBTOTAL(109,T_PC_PICARD[SEPT.])</f>
        <v>31.5</v>
      </c>
      <c r="BD19" s="40">
        <f>SUBTOTAL(109,T_PC_PICARD[40])</f>
        <v>7.5</v>
      </c>
      <c r="BE19" s="40">
        <f>SUBTOTAL(109,T_PC_PICARD[41])</f>
        <v>7.5</v>
      </c>
      <c r="BF19" s="40">
        <f>SUBTOTAL(109,T_PC_PICARD[42])</f>
        <v>7.5</v>
      </c>
      <c r="BG19" s="40">
        <f>SUBTOTAL(109,T_PC_PICARD[43])</f>
        <v>7.5</v>
      </c>
      <c r="BH19" s="40">
        <f>SUBTOTAL(109,T_PC_PICARD[44])</f>
        <v>3</v>
      </c>
      <c r="BI19" s="40">
        <f>SUBTOTAL(109,T_PC_PICARD[OCTOBRE])</f>
        <v>33</v>
      </c>
      <c r="BJ19" s="40">
        <f>SUBTOTAL(109,T_PC_PICARD[44.2])</f>
        <v>3</v>
      </c>
      <c r="BK19" s="40">
        <f>SUBTOTAL(109,T_PC_PICARD[45])</f>
        <v>7.5</v>
      </c>
      <c r="BL19" s="40">
        <f>SUBTOTAL(109,T_PC_PICARD[46])</f>
        <v>7.5</v>
      </c>
      <c r="BM19" s="40">
        <f>SUBTOTAL(109,T_PC_PICARD[47])</f>
        <v>7.5</v>
      </c>
      <c r="BN19" s="40">
        <f>SUBTOTAL(109,T_PC_PICARD[48])</f>
        <v>6.5</v>
      </c>
      <c r="BO19" s="40">
        <f>SUBTOTAL(109,T_PC_PICARD[NOVEMBRE])</f>
        <v>32</v>
      </c>
      <c r="BP19" s="40">
        <f>SUBTOTAL(109,T_PC_PICARD[48.2])</f>
        <v>2</v>
      </c>
      <c r="BQ19" s="40">
        <f>SUBTOTAL(109,T_PC_PICARD[49])</f>
        <v>7.5</v>
      </c>
      <c r="BR19" s="40">
        <f>SUBTOTAL(109,T_PC_PICARD[50])</f>
        <v>7.5</v>
      </c>
      <c r="BS19" s="40">
        <f>SUBTOTAL(109,T_PC_PICARD[51])</f>
        <v>7.5</v>
      </c>
      <c r="BT19" s="40">
        <f>SUBTOTAL(109,T_PC_PICARD[52])</f>
        <v>6</v>
      </c>
      <c r="BU19" s="40">
        <f>SUBTOTAL(109,T_PC_PICARD[DECEMBRE])</f>
        <v>30.5</v>
      </c>
      <c r="BV19" s="39"/>
    </row>
  </sheetData>
  <mergeCells count="1">
    <mergeCell ref="A1:A3"/>
  </mergeCells>
  <conditionalFormatting sqref="C9:H9">
    <cfRule type="iconSet" priority="4">
      <iconSet>
        <cfvo type="percent" val="0"/>
        <cfvo type="percent" val="33"/>
        <cfvo type="percent" val="67"/>
      </iconSet>
    </cfRule>
  </conditionalFormatting>
  <conditionalFormatting sqref="F9">
    <cfRule type="iconSet" priority="3">
      <iconSet>
        <cfvo type="percent" val="0"/>
        <cfvo type="num" val="1"/>
        <cfvo type="num" val="3"/>
      </iconSet>
    </cfRule>
  </conditionalFormatting>
  <conditionalFormatting sqref="C9:BU9">
    <cfRule type="iconSet" priority="2">
      <iconSet>
        <cfvo type="percent" val="0"/>
        <cfvo type="num" val="2"/>
        <cfvo type="num" val="3"/>
      </iconSet>
    </cfRule>
  </conditionalFormatting>
  <conditionalFormatting sqref="C11:BU18">
    <cfRule type="cellIs" dxfId="227" priority="1" operator="greaterThan">
      <formula>C$3</formula>
    </cfRule>
  </conditionalFormatting>
  <dataValidations count="3">
    <dataValidation allowBlank="1" showInputMessage="1" showErrorMessage="1" error="Les données renseignées doivent être comprisent entre '0.00' et '25.00' (jours)" sqref="A7 B10:BV10"/>
    <dataValidation type="list" allowBlank="1" showInputMessage="1" showErrorMessage="1" sqref="B11:B18">
      <formula1>Id</formula1>
    </dataValidation>
    <dataValidation type="list" allowBlank="1" showInputMessage="1" showErrorMessage="1" sqref="BP9:BT9 BJ9:BN9 BD9:BH9 AX9:BB9 AR9:AV9 AL9:AP9 AF9:AJ9 Z9:AD9 U9:X9 O9:S9 C9:G9 I9:M9">
      <formula1>"1,2,3,4"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4"/>
  <sheetViews>
    <sheetView showZeros="0" zoomScale="80" zoomScaleNormal="80" workbookViewId="0">
      <selection activeCell="E12" sqref="E12"/>
    </sheetView>
  </sheetViews>
  <sheetFormatPr baseColWidth="10" defaultRowHeight="14.4" outlineLevelCol="1" x14ac:dyDescent="0.3"/>
  <cols>
    <col min="1" max="1" width="16.21875" bestFit="1" customWidth="1"/>
    <col min="2" max="2" width="19" bestFit="1" customWidth="1"/>
    <col min="3" max="3" width="21.21875" customWidth="1"/>
    <col min="4" max="4" width="20.6640625" bestFit="1" customWidth="1"/>
    <col min="5" max="5" width="9.33203125" customWidth="1" outlineLevel="1"/>
    <col min="6" max="6" width="10.109375" customWidth="1" outlineLevel="1"/>
    <col min="7" max="7" width="11.21875" customWidth="1" outlineLevel="1"/>
    <col min="8" max="8" width="11.44140625" customWidth="1" outlineLevel="1"/>
    <col min="9" max="9" width="11.21875" customWidth="1" outlineLevel="1"/>
    <col min="10" max="10" width="15.6640625" bestFit="1" customWidth="1"/>
    <col min="11" max="11" width="9" customWidth="1" outlineLevel="1"/>
    <col min="12" max="12" width="10.109375" customWidth="1" outlineLevel="1"/>
    <col min="13" max="13" width="10.6640625" customWidth="1" outlineLevel="1"/>
    <col min="14" max="14" width="11.5546875" customWidth="1" outlineLevel="1"/>
    <col min="15" max="15" width="11.44140625" customWidth="1" outlineLevel="1"/>
    <col min="16" max="16" width="15.88671875" bestFit="1" customWidth="1"/>
    <col min="17" max="17" width="9" customWidth="1" outlineLevel="1"/>
    <col min="18" max="19" width="10.6640625" customWidth="1" outlineLevel="1"/>
    <col min="20" max="20" width="11.5546875" customWidth="1" outlineLevel="1"/>
    <col min="21" max="21" width="11" customWidth="1" outlineLevel="1"/>
    <col min="22" max="22" width="12.33203125" bestFit="1" customWidth="1"/>
    <col min="23" max="23" width="9.21875" customWidth="1" outlineLevel="1"/>
    <col min="24" max="24" width="10.88671875" customWidth="1" outlineLevel="1"/>
    <col min="25" max="25" width="10.6640625" customWidth="1" outlineLevel="1"/>
    <col min="26" max="26" width="11.5546875" customWidth="1" outlineLevel="1"/>
    <col min="27" max="27" width="12.5546875" bestFit="1" customWidth="1"/>
    <col min="28" max="28" width="8.77734375" customWidth="1" outlineLevel="1"/>
    <col min="29" max="29" width="10.109375" customWidth="1" outlineLevel="1"/>
    <col min="30" max="30" width="10.6640625" customWidth="1" outlineLevel="1"/>
    <col min="31" max="31" width="9" customWidth="1" outlineLevel="1"/>
    <col min="32" max="32" width="9.21875" customWidth="1" outlineLevel="1"/>
    <col min="33" max="33" width="9.77734375" bestFit="1" customWidth="1"/>
    <col min="34" max="34" width="9.88671875" customWidth="1" outlineLevel="1"/>
    <col min="35" max="35" width="9.21875" customWidth="1" outlineLevel="1"/>
    <col min="36" max="36" width="10.88671875" customWidth="1" outlineLevel="1"/>
    <col min="37" max="37" width="11.21875" customWidth="1" outlineLevel="1"/>
    <col min="38" max="38" width="11.5546875" customWidth="1" outlineLevel="1"/>
    <col min="39" max="39" width="10.6640625" bestFit="1" customWidth="1"/>
    <col min="40" max="40" width="9.21875" customWidth="1" outlineLevel="1"/>
    <col min="41" max="41" width="10.88671875" customWidth="1" outlineLevel="1"/>
    <col min="42" max="42" width="10.6640625" customWidth="1" outlineLevel="1"/>
    <col min="43" max="43" width="11.5546875" customWidth="1" outlineLevel="1"/>
    <col min="44" max="44" width="10.88671875" customWidth="1" outlineLevel="1"/>
    <col min="45" max="45" width="15.33203125" bestFit="1" customWidth="1"/>
    <col min="46" max="47" width="9.5546875" customWidth="1" outlineLevel="1"/>
    <col min="48" max="48" width="10.88671875" customWidth="1" outlineLevel="1"/>
    <col min="49" max="49" width="11" customWidth="1" outlineLevel="1"/>
    <col min="50" max="50" width="11.21875" customWidth="1" outlineLevel="1"/>
    <col min="51" max="51" width="12.109375" bestFit="1" customWidth="1"/>
    <col min="52" max="52" width="9.88671875" customWidth="1" outlineLevel="1"/>
    <col min="53" max="53" width="8.77734375" customWidth="1" outlineLevel="1"/>
    <col min="54" max="54" width="10.33203125" customWidth="1" outlineLevel="1"/>
    <col min="55" max="55" width="11.21875" customWidth="1" outlineLevel="1"/>
    <col min="56" max="56" width="11.44140625" customWidth="1" outlineLevel="1"/>
    <col min="57" max="57" width="12.6640625" bestFit="1" customWidth="1"/>
    <col min="58" max="58" width="9.33203125" customWidth="1" outlineLevel="1"/>
    <col min="59" max="59" width="10.109375" customWidth="1" outlineLevel="1"/>
    <col min="60" max="60" width="11.21875" customWidth="1" outlineLevel="1"/>
    <col min="61" max="61" width="11.44140625" customWidth="1" outlineLevel="1"/>
    <col min="62" max="62" width="11.21875" customWidth="1" outlineLevel="1"/>
    <col min="63" max="63" width="17.33203125" bestFit="1" customWidth="1"/>
    <col min="64" max="64" width="9.88671875" customWidth="1" outlineLevel="1"/>
    <col min="65" max="65" width="10.109375" customWidth="1" outlineLevel="1"/>
    <col min="66" max="66" width="10.6640625" customWidth="1" outlineLevel="1"/>
    <col min="67" max="67" width="11" customWidth="1" outlineLevel="1"/>
    <col min="68" max="68" width="11.44140625" customWidth="1" outlineLevel="1"/>
    <col min="69" max="69" width="19.21875" bestFit="1" customWidth="1"/>
    <col min="70" max="70" width="9.88671875" customWidth="1" outlineLevel="1"/>
    <col min="71" max="71" width="9.33203125" customWidth="1" outlineLevel="1"/>
    <col min="72" max="72" width="10.33203125" customWidth="1" outlineLevel="1"/>
    <col min="73" max="73" width="11.21875" customWidth="1" outlineLevel="1"/>
    <col min="74" max="74" width="11.44140625" customWidth="1" outlineLevel="1"/>
    <col min="75" max="75" width="19" bestFit="1" customWidth="1"/>
    <col min="76" max="76" width="23.88671875" bestFit="1" customWidth="1"/>
  </cols>
  <sheetData>
    <row r="1" spans="1:76" x14ac:dyDescent="0.3">
      <c r="A1" s="43" t="s">
        <v>0</v>
      </c>
      <c r="B1" s="43"/>
      <c r="C1" s="42"/>
      <c r="D1" s="1" t="s">
        <v>1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3" t="s">
        <v>2</v>
      </c>
      <c r="K1" s="2">
        <v>5</v>
      </c>
      <c r="L1" s="2">
        <v>6</v>
      </c>
      <c r="M1" s="2">
        <v>7</v>
      </c>
      <c r="N1" s="2">
        <v>8</v>
      </c>
      <c r="O1" s="2">
        <v>9</v>
      </c>
      <c r="P1" s="3" t="s">
        <v>3</v>
      </c>
      <c r="Q1" s="2">
        <v>9</v>
      </c>
      <c r="R1" s="2">
        <v>10</v>
      </c>
      <c r="S1" s="2">
        <v>11</v>
      </c>
      <c r="T1" s="2">
        <v>12</v>
      </c>
      <c r="U1" s="2">
        <v>13</v>
      </c>
      <c r="V1" s="3" t="s">
        <v>4</v>
      </c>
      <c r="W1" s="2">
        <v>14</v>
      </c>
      <c r="X1" s="2">
        <v>15</v>
      </c>
      <c r="Y1" s="2">
        <v>16</v>
      </c>
      <c r="Z1" s="2">
        <v>17</v>
      </c>
      <c r="AA1" s="3" t="s">
        <v>5</v>
      </c>
      <c r="AB1" s="2">
        <v>18</v>
      </c>
      <c r="AC1" s="4">
        <v>19</v>
      </c>
      <c r="AD1" s="4">
        <v>20</v>
      </c>
      <c r="AE1" s="2">
        <v>21</v>
      </c>
      <c r="AF1" s="2">
        <v>22</v>
      </c>
      <c r="AG1" s="3" t="s">
        <v>6</v>
      </c>
      <c r="AH1" s="5">
        <v>22</v>
      </c>
      <c r="AI1" s="5">
        <v>23</v>
      </c>
      <c r="AJ1" s="5">
        <v>24</v>
      </c>
      <c r="AK1" s="5">
        <v>25</v>
      </c>
      <c r="AL1" s="5">
        <v>26</v>
      </c>
      <c r="AM1" s="3" t="s">
        <v>7</v>
      </c>
      <c r="AN1" s="2">
        <v>27</v>
      </c>
      <c r="AO1" s="2">
        <v>28</v>
      </c>
      <c r="AP1" s="2">
        <v>29</v>
      </c>
      <c r="AQ1" s="2">
        <v>30</v>
      </c>
      <c r="AR1" s="2">
        <v>31</v>
      </c>
      <c r="AS1" s="3" t="s">
        <v>8</v>
      </c>
      <c r="AT1" s="2">
        <v>31</v>
      </c>
      <c r="AU1" s="2">
        <v>32</v>
      </c>
      <c r="AV1" s="2">
        <v>33</v>
      </c>
      <c r="AW1" s="2">
        <v>34</v>
      </c>
      <c r="AX1" s="2">
        <v>35</v>
      </c>
      <c r="AY1" s="3" t="s">
        <v>9</v>
      </c>
      <c r="AZ1" s="2">
        <v>35</v>
      </c>
      <c r="BA1" s="2">
        <v>36</v>
      </c>
      <c r="BB1" s="2">
        <v>37</v>
      </c>
      <c r="BC1" s="2">
        <v>38</v>
      </c>
      <c r="BD1" s="2">
        <v>39</v>
      </c>
      <c r="BE1" s="6" t="s">
        <v>10</v>
      </c>
      <c r="BF1" s="2">
        <v>40</v>
      </c>
      <c r="BG1" s="2">
        <v>41</v>
      </c>
      <c r="BH1" s="2">
        <v>42</v>
      </c>
      <c r="BI1" s="2">
        <v>43</v>
      </c>
      <c r="BJ1" s="2">
        <v>44</v>
      </c>
      <c r="BK1" s="6" t="s">
        <v>11</v>
      </c>
      <c r="BL1" s="2">
        <v>44</v>
      </c>
      <c r="BM1" s="2">
        <v>45</v>
      </c>
      <c r="BN1" s="2">
        <v>46</v>
      </c>
      <c r="BO1" s="2">
        <v>47</v>
      </c>
      <c r="BP1" s="2">
        <v>48</v>
      </c>
      <c r="BQ1" s="6" t="s">
        <v>12</v>
      </c>
      <c r="BR1" s="2">
        <v>48</v>
      </c>
      <c r="BS1" s="2">
        <v>49</v>
      </c>
      <c r="BT1" s="2">
        <v>50</v>
      </c>
      <c r="BU1" s="2">
        <v>51</v>
      </c>
      <c r="BV1" s="2">
        <v>52</v>
      </c>
      <c r="BW1" s="6" t="s">
        <v>13</v>
      </c>
    </row>
    <row r="2" spans="1:76" x14ac:dyDescent="0.3">
      <c r="A2" s="43"/>
      <c r="B2" s="43"/>
      <c r="C2" s="42"/>
      <c r="D2" s="8"/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10"/>
      <c r="K2" s="9" t="s">
        <v>19</v>
      </c>
      <c r="L2" s="9" t="s">
        <v>20</v>
      </c>
      <c r="M2" s="9" t="s">
        <v>21</v>
      </c>
      <c r="N2" s="9" t="s">
        <v>22</v>
      </c>
      <c r="O2" s="9" t="s">
        <v>23</v>
      </c>
      <c r="P2" s="10"/>
      <c r="Q2" s="9" t="s">
        <v>19</v>
      </c>
      <c r="R2" s="9" t="s">
        <v>24</v>
      </c>
      <c r="S2" s="9" t="s">
        <v>21</v>
      </c>
      <c r="T2" s="9" t="s">
        <v>22</v>
      </c>
      <c r="U2" s="9" t="s">
        <v>25</v>
      </c>
      <c r="V2" s="10"/>
      <c r="W2" s="9" t="s">
        <v>26</v>
      </c>
      <c r="X2" s="9" t="s">
        <v>27</v>
      </c>
      <c r="Y2" s="9" t="s">
        <v>28</v>
      </c>
      <c r="Z2" s="9" t="s">
        <v>29</v>
      </c>
      <c r="AA2" s="10"/>
      <c r="AB2" s="9" t="s">
        <v>30</v>
      </c>
      <c r="AC2" s="9" t="s">
        <v>31</v>
      </c>
      <c r="AD2" s="9" t="s">
        <v>32</v>
      </c>
      <c r="AE2" s="9" t="s">
        <v>33</v>
      </c>
      <c r="AF2" s="9" t="s">
        <v>34</v>
      </c>
      <c r="AG2" s="10"/>
      <c r="AH2" s="9" t="s">
        <v>35</v>
      </c>
      <c r="AI2" s="9" t="s">
        <v>36</v>
      </c>
      <c r="AJ2" s="9" t="s">
        <v>37</v>
      </c>
      <c r="AK2" s="9" t="s">
        <v>38</v>
      </c>
      <c r="AL2" s="9" t="s">
        <v>39</v>
      </c>
      <c r="AM2" s="11"/>
      <c r="AN2" s="9" t="s">
        <v>26</v>
      </c>
      <c r="AO2" s="9" t="s">
        <v>27</v>
      </c>
      <c r="AP2" s="9" t="s">
        <v>28</v>
      </c>
      <c r="AQ2" s="9" t="s">
        <v>29</v>
      </c>
      <c r="AR2" s="9" t="s">
        <v>40</v>
      </c>
      <c r="AS2" s="11"/>
      <c r="AT2" s="9" t="s">
        <v>41</v>
      </c>
      <c r="AU2" s="9" t="s">
        <v>42</v>
      </c>
      <c r="AV2" s="9" t="s">
        <v>43</v>
      </c>
      <c r="AW2" s="9" t="s">
        <v>44</v>
      </c>
      <c r="AX2" s="9" t="s">
        <v>45</v>
      </c>
      <c r="AY2" s="11"/>
      <c r="AZ2" s="9" t="s">
        <v>46</v>
      </c>
      <c r="BA2" s="9" t="s">
        <v>47</v>
      </c>
      <c r="BB2" s="9" t="s">
        <v>48</v>
      </c>
      <c r="BC2" s="9" t="s">
        <v>49</v>
      </c>
      <c r="BD2" s="9" t="s">
        <v>50</v>
      </c>
      <c r="BE2" s="11"/>
      <c r="BF2" s="9" t="s">
        <v>14</v>
      </c>
      <c r="BG2" s="9" t="s">
        <v>15</v>
      </c>
      <c r="BH2" s="9" t="s">
        <v>16</v>
      </c>
      <c r="BI2" s="9" t="s">
        <v>17</v>
      </c>
      <c r="BJ2" s="9" t="s">
        <v>18</v>
      </c>
      <c r="BK2" s="11"/>
      <c r="BL2" s="9" t="s">
        <v>19</v>
      </c>
      <c r="BM2" s="9" t="s">
        <v>20</v>
      </c>
      <c r="BN2" s="9" t="s">
        <v>21</v>
      </c>
      <c r="BO2" s="9" t="s">
        <v>51</v>
      </c>
      <c r="BP2" s="9" t="s">
        <v>52</v>
      </c>
      <c r="BQ2" s="11"/>
      <c r="BR2" s="9">
        <v>1</v>
      </c>
      <c r="BS2" s="9" t="s">
        <v>53</v>
      </c>
      <c r="BT2" s="9" t="s">
        <v>48</v>
      </c>
      <c r="BU2" s="9" t="s">
        <v>49</v>
      </c>
      <c r="BV2" s="9" t="s">
        <v>50</v>
      </c>
      <c r="BW2" s="11"/>
    </row>
    <row r="3" spans="1:76" x14ac:dyDescent="0.3">
      <c r="A3" s="43"/>
      <c r="B3" s="43"/>
      <c r="C3" s="42"/>
      <c r="D3" s="1" t="s">
        <v>54</v>
      </c>
      <c r="E3" s="9">
        <v>5</v>
      </c>
      <c r="F3" s="9">
        <v>5</v>
      </c>
      <c r="G3" s="9">
        <v>5</v>
      </c>
      <c r="H3" s="9">
        <v>5</v>
      </c>
      <c r="I3" s="9">
        <v>2</v>
      </c>
      <c r="J3" s="12">
        <f>SUM(E3:I3)</f>
        <v>22</v>
      </c>
      <c r="K3" s="9">
        <v>3</v>
      </c>
      <c r="L3" s="9">
        <v>5</v>
      </c>
      <c r="M3" s="9">
        <v>5</v>
      </c>
      <c r="N3" s="9">
        <v>5</v>
      </c>
      <c r="O3" s="9">
        <v>2</v>
      </c>
      <c r="P3" s="12">
        <f>SUM(K3:O3)</f>
        <v>20</v>
      </c>
      <c r="Q3" s="9">
        <v>3</v>
      </c>
      <c r="R3" s="9">
        <v>5</v>
      </c>
      <c r="S3" s="9">
        <v>5</v>
      </c>
      <c r="T3" s="9">
        <v>5</v>
      </c>
      <c r="U3" s="9">
        <v>5</v>
      </c>
      <c r="V3" s="12">
        <f>SUM(Q3:U3)</f>
        <v>23</v>
      </c>
      <c r="W3" s="9">
        <v>5</v>
      </c>
      <c r="X3" s="9">
        <v>5</v>
      </c>
      <c r="Y3" s="9">
        <v>4</v>
      </c>
      <c r="Z3" s="9">
        <v>5</v>
      </c>
      <c r="AA3" s="12">
        <f>SUM(W3:Z3)</f>
        <v>19</v>
      </c>
      <c r="AB3" s="9">
        <v>4</v>
      </c>
      <c r="AC3" s="9">
        <v>4</v>
      </c>
      <c r="AD3" s="9">
        <v>5</v>
      </c>
      <c r="AE3" s="9">
        <v>3</v>
      </c>
      <c r="AF3" s="9">
        <v>3</v>
      </c>
      <c r="AG3" s="12">
        <f>SUM(AB3:AF3)</f>
        <v>19</v>
      </c>
      <c r="AH3" s="13">
        <v>2</v>
      </c>
      <c r="AI3" s="13">
        <v>4</v>
      </c>
      <c r="AJ3" s="13">
        <v>5</v>
      </c>
      <c r="AK3" s="13">
        <v>5</v>
      </c>
      <c r="AL3" s="13">
        <v>5</v>
      </c>
      <c r="AM3" s="14">
        <f>SUM(AH3:AL3)</f>
        <v>21</v>
      </c>
      <c r="AN3" s="13">
        <v>5</v>
      </c>
      <c r="AO3" s="13">
        <v>4</v>
      </c>
      <c r="AP3" s="13">
        <v>5</v>
      </c>
      <c r="AQ3" s="13">
        <v>5</v>
      </c>
      <c r="AR3" s="13">
        <v>1</v>
      </c>
      <c r="AS3" s="15">
        <f>SUM(AN3:AR3)</f>
        <v>20</v>
      </c>
      <c r="AT3" s="13">
        <v>4</v>
      </c>
      <c r="AU3" s="13">
        <v>5</v>
      </c>
      <c r="AV3" s="13">
        <v>4</v>
      </c>
      <c r="AW3" s="13">
        <v>5</v>
      </c>
      <c r="AX3" s="13">
        <v>4</v>
      </c>
      <c r="AY3" s="15">
        <f>SUM(AT3:AX3)</f>
        <v>22</v>
      </c>
      <c r="AZ3" s="13">
        <v>1</v>
      </c>
      <c r="BA3" s="13">
        <v>5</v>
      </c>
      <c r="BB3" s="13">
        <v>5</v>
      </c>
      <c r="BC3" s="13">
        <v>5</v>
      </c>
      <c r="BD3" s="13">
        <v>5</v>
      </c>
      <c r="BE3" s="15">
        <f>SUM(AZ3:BD3)</f>
        <v>21</v>
      </c>
      <c r="BF3" s="13">
        <v>5</v>
      </c>
      <c r="BG3" s="13">
        <v>5</v>
      </c>
      <c r="BH3" s="13">
        <v>5</v>
      </c>
      <c r="BI3" s="13">
        <v>5</v>
      </c>
      <c r="BJ3" s="13">
        <v>2</v>
      </c>
      <c r="BK3" s="15">
        <f>SUM(BF3:BJ3)</f>
        <v>22</v>
      </c>
      <c r="BL3" s="13">
        <v>2</v>
      </c>
      <c r="BM3" s="13">
        <v>5</v>
      </c>
      <c r="BN3" s="13">
        <v>5</v>
      </c>
      <c r="BO3" s="13">
        <v>5</v>
      </c>
      <c r="BP3" s="13">
        <v>4</v>
      </c>
      <c r="BQ3" s="15">
        <f>SUM(BL3:BP3)</f>
        <v>21</v>
      </c>
      <c r="BR3" s="13">
        <v>1</v>
      </c>
      <c r="BS3" s="13">
        <v>5</v>
      </c>
      <c r="BT3" s="13">
        <v>5</v>
      </c>
      <c r="BU3" s="13">
        <v>5</v>
      </c>
      <c r="BV3" s="13">
        <v>4</v>
      </c>
      <c r="BW3" s="15">
        <f>SUM(BR3:BV3)</f>
        <v>20</v>
      </c>
    </row>
    <row r="10" spans="1:76" x14ac:dyDescent="0.3">
      <c r="A10" t="s">
        <v>127</v>
      </c>
      <c r="B10" t="s">
        <v>128</v>
      </c>
      <c r="C10" t="s">
        <v>129</v>
      </c>
      <c r="D10" t="s">
        <v>130</v>
      </c>
      <c r="E10" t="s">
        <v>57</v>
      </c>
      <c r="F10" t="s">
        <v>58</v>
      </c>
      <c r="G10" t="s">
        <v>59</v>
      </c>
      <c r="H10" t="s">
        <v>60</v>
      </c>
      <c r="I10" t="s">
        <v>61</v>
      </c>
      <c r="J10" t="s">
        <v>2</v>
      </c>
      <c r="K10" t="s">
        <v>62</v>
      </c>
      <c r="L10" t="s">
        <v>63</v>
      </c>
      <c r="M10" t="s">
        <v>64</v>
      </c>
      <c r="N10" t="s">
        <v>65</v>
      </c>
      <c r="O10" t="s">
        <v>66</v>
      </c>
      <c r="P10" t="s">
        <v>3</v>
      </c>
      <c r="Q10" t="s">
        <v>67</v>
      </c>
      <c r="R10" t="s">
        <v>68</v>
      </c>
      <c r="S10" t="s">
        <v>69</v>
      </c>
      <c r="T10" t="s">
        <v>70</v>
      </c>
      <c r="U10" t="s">
        <v>71</v>
      </c>
      <c r="V10" t="s">
        <v>4</v>
      </c>
      <c r="W10" t="s">
        <v>72</v>
      </c>
      <c r="X10" t="s">
        <v>73</v>
      </c>
      <c r="Y10" t="s">
        <v>74</v>
      </c>
      <c r="Z10" t="s">
        <v>75</v>
      </c>
      <c r="AA10" t="s">
        <v>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t="s">
        <v>6</v>
      </c>
      <c r="AH10" t="s">
        <v>81</v>
      </c>
      <c r="AI10" t="s">
        <v>82</v>
      </c>
      <c r="AJ10" t="s">
        <v>83</v>
      </c>
      <c r="AK10" t="s">
        <v>84</v>
      </c>
      <c r="AL10" t="s">
        <v>85</v>
      </c>
      <c r="AM10" t="s">
        <v>7</v>
      </c>
      <c r="AN10" t="s">
        <v>86</v>
      </c>
      <c r="AO10" t="s">
        <v>87</v>
      </c>
      <c r="AP10" t="s">
        <v>88</v>
      </c>
      <c r="AQ10" t="s">
        <v>89</v>
      </c>
      <c r="AR10" t="s">
        <v>90</v>
      </c>
      <c r="AS10" t="s">
        <v>8</v>
      </c>
      <c r="AT10" t="s">
        <v>91</v>
      </c>
      <c r="AU10" t="s">
        <v>92</v>
      </c>
      <c r="AV10" t="s">
        <v>93</v>
      </c>
      <c r="AW10" t="s">
        <v>94</v>
      </c>
      <c r="AX10" t="s">
        <v>95</v>
      </c>
      <c r="AY10" t="s">
        <v>9</v>
      </c>
      <c r="AZ10" t="s">
        <v>96</v>
      </c>
      <c r="BA10" t="s">
        <v>97</v>
      </c>
      <c r="BB10" t="s">
        <v>98</v>
      </c>
      <c r="BC10" t="s">
        <v>99</v>
      </c>
      <c r="BD10" t="s">
        <v>100</v>
      </c>
      <c r="BE10" t="s">
        <v>10</v>
      </c>
      <c r="BF10" t="s">
        <v>101</v>
      </c>
      <c r="BG10" t="s">
        <v>102</v>
      </c>
      <c r="BH10" t="s">
        <v>103</v>
      </c>
      <c r="BI10" t="s">
        <v>104</v>
      </c>
      <c r="BJ10" t="s">
        <v>105</v>
      </c>
      <c r="BK10" t="s">
        <v>11</v>
      </c>
      <c r="BL10" t="s">
        <v>106</v>
      </c>
      <c r="BM10" t="s">
        <v>107</v>
      </c>
      <c r="BN10" t="s">
        <v>108</v>
      </c>
      <c r="BO10" t="s">
        <v>109</v>
      </c>
      <c r="BP10" t="s">
        <v>110</v>
      </c>
      <c r="BQ10" t="s">
        <v>12</v>
      </c>
      <c r="BR10" t="s">
        <v>111</v>
      </c>
      <c r="BS10" t="s">
        <v>112</v>
      </c>
      <c r="BT10" t="s">
        <v>113</v>
      </c>
      <c r="BU10" t="s">
        <v>114</v>
      </c>
      <c r="BV10" t="s">
        <v>115</v>
      </c>
      <c r="BW10" t="s">
        <v>13</v>
      </c>
      <c r="BX10" t="s">
        <v>116</v>
      </c>
    </row>
    <row r="11" spans="1:76" x14ac:dyDescent="0.3">
      <c r="A11" s="26" t="s">
        <v>131</v>
      </c>
      <c r="B11" s="26"/>
      <c r="C11" s="27">
        <f>SUMIFS(T_PC_PHASE_PICARD[TOTAL CHARGE COLLAB],T_PC_PHASE_PICARD[Phase],T_PC_PHASE_PICARD[Phase])</f>
        <v>92</v>
      </c>
      <c r="D11" s="28"/>
      <c r="E11" s="29"/>
      <c r="F11" s="29"/>
      <c r="G11" s="29"/>
      <c r="H11" s="29"/>
      <c r="I11" s="29"/>
      <c r="J11" s="30">
        <f>SUM(T_PC_PHASE_PICARD[[#This Row],[1]:[5]])</f>
        <v>0</v>
      </c>
      <c r="K11" s="31"/>
      <c r="L11" s="31"/>
      <c r="M11" s="31"/>
      <c r="N11" s="31"/>
      <c r="O11" s="31"/>
      <c r="P11" s="30">
        <f>SUM(T_PC_PHASE_PICARD[[#This Row],[5.2]:[9]])</f>
        <v>0</v>
      </c>
      <c r="Q11" s="31"/>
      <c r="R11" s="31"/>
      <c r="S11" s="31"/>
      <c r="T11" s="31"/>
      <c r="U11" s="31"/>
      <c r="V11" s="30">
        <f>SUM(T_PC_PHASE_PICARD[[#This Row],[9.2]:[13]])</f>
        <v>0</v>
      </c>
      <c r="W11" s="32"/>
      <c r="X11" s="32"/>
      <c r="Y11" s="32"/>
      <c r="Z11" s="32"/>
      <c r="AA11" s="30">
        <f>SUM(T_PC_PHASE_PICARD[[#This Row],[14]:[17]])</f>
        <v>0</v>
      </c>
      <c r="AB11" s="32"/>
      <c r="AC11" s="32"/>
      <c r="AD11" s="32"/>
      <c r="AE11" s="32"/>
      <c r="AF11" s="32"/>
      <c r="AG11" s="30">
        <f>SUM(T_PC_PHASE_PICARD[[#This Row],[18]:[22]])</f>
        <v>0</v>
      </c>
      <c r="AH11" s="32"/>
      <c r="AI11" s="32"/>
      <c r="AJ11" s="32"/>
      <c r="AK11" s="32"/>
      <c r="AL11" s="32"/>
      <c r="AM11" s="30">
        <f>SUM(T_PC_PHASE_PICARD[[#This Row],[22.2]:[26]])</f>
        <v>0</v>
      </c>
      <c r="AN11" s="32"/>
      <c r="AO11" s="32"/>
      <c r="AP11" s="32"/>
      <c r="AQ11" s="32"/>
      <c r="AR11" s="32"/>
      <c r="AS11" s="30">
        <f>SUM(T_PC_PHASE_PICARD[[#This Row],[27]:[31]])</f>
        <v>0</v>
      </c>
      <c r="AT11" s="32"/>
      <c r="AU11" s="32"/>
      <c r="AV11" s="32"/>
      <c r="AW11" s="32"/>
      <c r="AX11" s="32"/>
      <c r="AY11" s="30">
        <f>SUM(T_PC_PHASE_PICARD[[#This Row],[31.2]:[35]])</f>
        <v>0</v>
      </c>
      <c r="AZ11" s="32"/>
      <c r="BA11" s="32"/>
      <c r="BB11" s="32"/>
      <c r="BC11" s="32"/>
      <c r="BD11" s="32"/>
      <c r="BE11" s="30">
        <f>SUM(T_PC_PHASE_PICARD[[#This Row],[35.2]:[39]])</f>
        <v>0</v>
      </c>
      <c r="BF11" s="32"/>
      <c r="BG11" s="32"/>
      <c r="BH11" s="32"/>
      <c r="BI11" s="32"/>
      <c r="BJ11" s="32"/>
      <c r="BK11" s="30">
        <f>SUM(T_PC_PHASE_PICARD[[#This Row],[40]:[44]])</f>
        <v>0</v>
      </c>
      <c r="BL11" s="32"/>
      <c r="BM11" s="32"/>
      <c r="BN11" s="32"/>
      <c r="BO11" s="32"/>
      <c r="BP11" s="32"/>
      <c r="BQ11" s="30">
        <f>SUM(T_PC_PHASE_PICARD[[#This Row],[44.2]:[48]])</f>
        <v>0</v>
      </c>
      <c r="BR11" s="32"/>
      <c r="BS11" s="32"/>
      <c r="BT11" s="32"/>
      <c r="BU11" s="32"/>
      <c r="BV11" s="32"/>
      <c r="BW11" s="30">
        <f>SUM(T_PC_PHASE_PICARD[[#This Row],[48.2]:[52]])</f>
        <v>0</v>
      </c>
      <c r="BX11" s="32">
        <f t="shared" ref="BX11:BX24" si="0">SUM(J11,P11,V11,AA11,AG11,AM11,AS11,AY11,BE11,BK11,BQ11,BW11)</f>
        <v>0</v>
      </c>
    </row>
    <row r="12" spans="1:76" x14ac:dyDescent="0.3">
      <c r="A12" s="26" t="s">
        <v>131</v>
      </c>
      <c r="B12" s="26" t="s">
        <v>131</v>
      </c>
      <c r="C12" s="33"/>
      <c r="D12" s="28" t="s">
        <v>119</v>
      </c>
      <c r="E12" s="29">
        <v>5</v>
      </c>
      <c r="F12" s="29">
        <v>5</v>
      </c>
      <c r="G12" s="29">
        <v>5</v>
      </c>
      <c r="H12" s="29"/>
      <c r="I12" s="29"/>
      <c r="J12" s="30">
        <f>SUM(T_PC_PHASE_PICARD[[#This Row],[1]:[5]])</f>
        <v>15</v>
      </c>
      <c r="K12" s="31">
        <v>3</v>
      </c>
      <c r="L12" s="31">
        <v>5</v>
      </c>
      <c r="M12" s="31">
        <v>5</v>
      </c>
      <c r="N12" s="31">
        <v>5</v>
      </c>
      <c r="O12" s="31">
        <v>2</v>
      </c>
      <c r="P12" s="30">
        <f>SUM(T_PC_PHASE_PICARD[[#This Row],[5.2]:[9]])</f>
        <v>20</v>
      </c>
      <c r="Q12" s="31">
        <v>3</v>
      </c>
      <c r="R12" s="31">
        <v>5</v>
      </c>
      <c r="S12" s="31">
        <v>5</v>
      </c>
      <c r="T12" s="31">
        <v>5</v>
      </c>
      <c r="U12" s="31">
        <v>5</v>
      </c>
      <c r="V12" s="30">
        <f>SUM(T_PC_PHASE_PICARD[[#This Row],[9.2]:[13]])</f>
        <v>23</v>
      </c>
      <c r="W12" s="32">
        <v>5</v>
      </c>
      <c r="X12" s="32">
        <v>5</v>
      </c>
      <c r="Y12" s="32">
        <v>4</v>
      </c>
      <c r="Z12" s="32">
        <v>5</v>
      </c>
      <c r="AA12" s="30">
        <f>SUM(T_PC_PHASE_PICARD[[#This Row],[14]:[17]])</f>
        <v>19</v>
      </c>
      <c r="AB12" s="32">
        <v>3</v>
      </c>
      <c r="AC12" s="32">
        <v>2</v>
      </c>
      <c r="AD12" s="32">
        <v>2</v>
      </c>
      <c r="AE12" s="32">
        <v>2</v>
      </c>
      <c r="AF12" s="32">
        <v>1</v>
      </c>
      <c r="AG12" s="30">
        <f>SUM(T_PC_PHASE_PICARD[[#This Row],[18]:[22]])</f>
        <v>10</v>
      </c>
      <c r="AH12" s="32"/>
      <c r="AI12" s="32">
        <v>1</v>
      </c>
      <c r="AJ12" s="32">
        <v>1</v>
      </c>
      <c r="AK12" s="32"/>
      <c r="AL12" s="32">
        <v>1</v>
      </c>
      <c r="AM12" s="30">
        <f>SUM(T_PC_PHASE_PICARD[[#This Row],[22.2]:[26]])</f>
        <v>3</v>
      </c>
      <c r="AN12" s="32">
        <v>1</v>
      </c>
      <c r="AO12" s="32">
        <v>1</v>
      </c>
      <c r="AP12" s="32"/>
      <c r="AQ12" s="32"/>
      <c r="AR12" s="32"/>
      <c r="AS12" s="30">
        <f>SUM(T_PC_PHASE_PICARD[[#This Row],[27]:[31]])</f>
        <v>2</v>
      </c>
      <c r="AT12" s="32"/>
      <c r="AU12" s="32"/>
      <c r="AV12" s="32"/>
      <c r="AW12" s="32"/>
      <c r="AX12" s="32"/>
      <c r="AY12" s="30">
        <f>SUM(T_PC_PHASE_PICARD[[#This Row],[31.2]:[35]])</f>
        <v>0</v>
      </c>
      <c r="AZ12" s="32"/>
      <c r="BA12" s="32"/>
      <c r="BB12" s="32"/>
      <c r="BC12" s="32"/>
      <c r="BD12" s="32"/>
      <c r="BE12" s="30">
        <f>SUM(T_PC_PHASE_PICARD[[#This Row],[35.2]:[39]])</f>
        <v>0</v>
      </c>
      <c r="BF12" s="32"/>
      <c r="BG12" s="32"/>
      <c r="BH12" s="32"/>
      <c r="BI12" s="32"/>
      <c r="BJ12" s="32"/>
      <c r="BK12" s="30">
        <f>SUM(T_PC_PHASE_PICARD[[#This Row],[40]:[44]])</f>
        <v>0</v>
      </c>
      <c r="BL12" s="32"/>
      <c r="BM12" s="32"/>
      <c r="BN12" s="32"/>
      <c r="BO12" s="32"/>
      <c r="BP12" s="32"/>
      <c r="BQ12" s="30">
        <f>SUM(T_PC_PHASE_PICARD[[#This Row],[44.2]:[48]])</f>
        <v>0</v>
      </c>
      <c r="BR12" s="32"/>
      <c r="BS12" s="32"/>
      <c r="BT12" s="32"/>
      <c r="BU12" s="32"/>
      <c r="BV12" s="32"/>
      <c r="BW12" s="30">
        <f>SUM(T_PC_PHASE_PICARD[[#This Row],[48.2]:[52]])</f>
        <v>0</v>
      </c>
      <c r="BX12" s="32">
        <f t="shared" si="0"/>
        <v>92</v>
      </c>
    </row>
    <row r="13" spans="1:76" x14ac:dyDescent="0.3">
      <c r="A13" s="26" t="s">
        <v>132</v>
      </c>
      <c r="B13" s="26"/>
      <c r="C13" s="27">
        <f>SUMIFS(T_PC_PHASE_PICARD[TOTAL CHARGE COLLAB],T_PC_PHASE_PICARD[Phase],T_PC_PHASE_PICARD[Phase])</f>
        <v>281</v>
      </c>
      <c r="D13" s="28"/>
      <c r="E13" s="29"/>
      <c r="F13" s="29"/>
      <c r="G13" s="29"/>
      <c r="H13" s="29"/>
      <c r="I13" s="29"/>
      <c r="J13" s="30">
        <f>SUM(T_PC_PHASE_PICARD[[#This Row],[1]:[5]])</f>
        <v>0</v>
      </c>
      <c r="K13" s="31"/>
      <c r="L13" s="31"/>
      <c r="M13" s="31"/>
      <c r="N13" s="31"/>
      <c r="O13" s="31"/>
      <c r="P13" s="30">
        <f>SUM(T_PC_PHASE_PICARD[[#This Row],[5.2]:[9]])</f>
        <v>0</v>
      </c>
      <c r="Q13" s="31"/>
      <c r="R13" s="31"/>
      <c r="S13" s="31"/>
      <c r="T13" s="31"/>
      <c r="U13" s="31"/>
      <c r="V13" s="30">
        <f>SUM(T_PC_PHASE_PICARD[[#This Row],[9.2]:[13]])</f>
        <v>0</v>
      </c>
      <c r="W13" s="32"/>
      <c r="X13" s="32"/>
      <c r="Y13" s="32"/>
      <c r="Z13" s="32"/>
      <c r="AA13" s="30">
        <f>SUM(T_PC_PHASE_PICARD[[#This Row],[14]:[17]])</f>
        <v>0</v>
      </c>
      <c r="AB13" s="32"/>
      <c r="AC13" s="32"/>
      <c r="AD13" s="32"/>
      <c r="AE13" s="32"/>
      <c r="AF13" s="32"/>
      <c r="AG13" s="30">
        <f>SUM(T_PC_PHASE_PICARD[[#This Row],[18]:[22]])</f>
        <v>0</v>
      </c>
      <c r="AH13" s="32"/>
      <c r="AI13" s="32"/>
      <c r="AJ13" s="32"/>
      <c r="AK13" s="32"/>
      <c r="AL13" s="32"/>
      <c r="AM13" s="30">
        <f>SUM(T_PC_PHASE_PICARD[[#This Row],[22.2]:[26]])</f>
        <v>0</v>
      </c>
      <c r="AN13" s="32"/>
      <c r="AO13" s="32"/>
      <c r="AP13" s="32"/>
      <c r="AQ13" s="32"/>
      <c r="AR13" s="32"/>
      <c r="AS13" s="30">
        <f>SUM(T_PC_PHASE_PICARD[[#This Row],[27]:[31]])</f>
        <v>0</v>
      </c>
      <c r="AT13" s="32"/>
      <c r="AU13" s="32"/>
      <c r="AV13" s="32"/>
      <c r="AW13" s="32"/>
      <c r="AX13" s="32"/>
      <c r="AY13" s="30">
        <f>SUM(T_PC_PHASE_PICARD[[#This Row],[31.2]:[35]])</f>
        <v>0</v>
      </c>
      <c r="AZ13" s="32"/>
      <c r="BA13" s="32"/>
      <c r="BB13" s="32"/>
      <c r="BC13" s="32"/>
      <c r="BD13" s="32"/>
      <c r="BE13" s="30">
        <f>SUM(T_PC_PHASE_PICARD[[#This Row],[35.2]:[39]])</f>
        <v>0</v>
      </c>
      <c r="BF13" s="32"/>
      <c r="BG13" s="32"/>
      <c r="BH13" s="32"/>
      <c r="BI13" s="32"/>
      <c r="BJ13" s="32"/>
      <c r="BK13" s="30">
        <f>SUM(T_PC_PHASE_PICARD[[#This Row],[40]:[44]])</f>
        <v>0</v>
      </c>
      <c r="BL13" s="32"/>
      <c r="BM13" s="32"/>
      <c r="BN13" s="32"/>
      <c r="BO13" s="32"/>
      <c r="BP13" s="32"/>
      <c r="BQ13" s="30">
        <f>SUM(T_PC_PHASE_PICARD[[#This Row],[44.2]:[48]])</f>
        <v>0</v>
      </c>
      <c r="BR13" s="32"/>
      <c r="BS13" s="32"/>
      <c r="BT13" s="32"/>
      <c r="BU13" s="32"/>
      <c r="BV13" s="32"/>
      <c r="BW13" s="30">
        <f>SUM(T_PC_PHASE_PICARD[[#This Row],[48.2]:[52]])</f>
        <v>0</v>
      </c>
      <c r="BX13" s="32">
        <f t="shared" si="0"/>
        <v>0</v>
      </c>
    </row>
    <row r="14" spans="1:76" x14ac:dyDescent="0.3">
      <c r="A14" s="26" t="s">
        <v>132</v>
      </c>
      <c r="B14" s="26" t="s">
        <v>132</v>
      </c>
      <c r="C14" s="27"/>
      <c r="D14" s="28" t="s">
        <v>121</v>
      </c>
      <c r="E14" s="29">
        <v>5</v>
      </c>
      <c r="F14" s="29">
        <v>5</v>
      </c>
      <c r="G14" s="29">
        <v>5</v>
      </c>
      <c r="H14" s="29">
        <v>5</v>
      </c>
      <c r="I14" s="29">
        <v>2</v>
      </c>
      <c r="J14" s="30">
        <f>SUM(T_PC_PHASE_PICARD[[#This Row],[1]:[5]])</f>
        <v>22</v>
      </c>
      <c r="K14" s="31">
        <v>3</v>
      </c>
      <c r="L14" s="31">
        <v>5</v>
      </c>
      <c r="M14" s="31">
        <v>5</v>
      </c>
      <c r="N14" s="31">
        <v>5</v>
      </c>
      <c r="O14" s="31">
        <v>2</v>
      </c>
      <c r="P14" s="30">
        <f>SUM(T_PC_PHASE_PICARD[[#This Row],[5.2]:[9]])</f>
        <v>20</v>
      </c>
      <c r="Q14" s="31">
        <v>3</v>
      </c>
      <c r="R14" s="31">
        <v>5</v>
      </c>
      <c r="S14" s="31">
        <v>5</v>
      </c>
      <c r="T14" s="31">
        <v>5</v>
      </c>
      <c r="U14" s="31"/>
      <c r="V14" s="30">
        <f>SUM(T_PC_PHASE_PICARD[[#This Row],[9.2]:[13]])</f>
        <v>18</v>
      </c>
      <c r="W14" s="32">
        <v>5</v>
      </c>
      <c r="X14" s="32">
        <v>5</v>
      </c>
      <c r="Y14" s="32">
        <v>4</v>
      </c>
      <c r="Z14" s="32">
        <v>5</v>
      </c>
      <c r="AA14" s="30">
        <f>SUM(T_PC_PHASE_PICARD[[#This Row],[14]:[17]])</f>
        <v>19</v>
      </c>
      <c r="AB14" s="32">
        <v>4</v>
      </c>
      <c r="AC14" s="32">
        <v>4</v>
      </c>
      <c r="AD14" s="32">
        <v>5</v>
      </c>
      <c r="AE14" s="32"/>
      <c r="AF14" s="32"/>
      <c r="AG14" s="30">
        <f>SUM(T_PC_PHASE_PICARD[[#This Row],[18]:[22]])</f>
        <v>13</v>
      </c>
      <c r="AH14" s="32"/>
      <c r="AI14" s="32"/>
      <c r="AJ14" s="32"/>
      <c r="AK14" s="32"/>
      <c r="AL14" s="32"/>
      <c r="AM14" s="30">
        <f>SUM(T_PC_PHASE_PICARD[[#This Row],[22.2]:[26]])</f>
        <v>0</v>
      </c>
      <c r="AN14" s="32"/>
      <c r="AO14" s="32"/>
      <c r="AP14" s="32"/>
      <c r="AQ14" s="32"/>
      <c r="AR14" s="32"/>
      <c r="AS14" s="30">
        <f>SUM(T_PC_PHASE_PICARD[[#This Row],[27]:[31]])</f>
        <v>0</v>
      </c>
      <c r="AT14" s="32"/>
      <c r="AU14" s="32"/>
      <c r="AV14" s="32"/>
      <c r="AW14" s="32"/>
      <c r="AX14" s="32"/>
      <c r="AY14" s="30">
        <f>SUM(T_PC_PHASE_PICARD[[#This Row],[31.2]:[35]])</f>
        <v>0</v>
      </c>
      <c r="AZ14" s="32"/>
      <c r="BA14" s="32"/>
      <c r="BB14" s="32"/>
      <c r="BC14" s="32"/>
      <c r="BD14" s="32"/>
      <c r="BE14" s="30">
        <f>SUM(T_PC_PHASE_PICARD[[#This Row],[35.2]:[39]])</f>
        <v>0</v>
      </c>
      <c r="BF14" s="32"/>
      <c r="BG14" s="32"/>
      <c r="BH14" s="32"/>
      <c r="BI14" s="32"/>
      <c r="BJ14" s="32"/>
      <c r="BK14" s="30">
        <f>SUM(T_PC_PHASE_PICARD[[#This Row],[40]:[44]])</f>
        <v>0</v>
      </c>
      <c r="BL14" s="32"/>
      <c r="BM14" s="32"/>
      <c r="BN14" s="32"/>
      <c r="BO14" s="32"/>
      <c r="BP14" s="32"/>
      <c r="BQ14" s="30">
        <f>SUM(T_PC_PHASE_PICARD[[#This Row],[44.2]:[48]])</f>
        <v>0</v>
      </c>
      <c r="BR14" s="32"/>
      <c r="BS14" s="32"/>
      <c r="BT14" s="32"/>
      <c r="BU14" s="32"/>
      <c r="BV14" s="32"/>
      <c r="BW14" s="30">
        <f>SUM(T_PC_PHASE_PICARD[[#This Row],[48.2]:[52]])</f>
        <v>0</v>
      </c>
      <c r="BX14" s="32">
        <f t="shared" si="0"/>
        <v>92</v>
      </c>
    </row>
    <row r="15" spans="1:76" x14ac:dyDescent="0.3">
      <c r="A15" s="26" t="s">
        <v>132</v>
      </c>
      <c r="B15" s="26" t="s">
        <v>132</v>
      </c>
      <c r="C15" s="27"/>
      <c r="D15" s="28" t="s">
        <v>122</v>
      </c>
      <c r="E15" s="29">
        <v>5</v>
      </c>
      <c r="F15" s="29">
        <v>5</v>
      </c>
      <c r="G15" s="29">
        <v>5</v>
      </c>
      <c r="H15" s="29">
        <v>5</v>
      </c>
      <c r="I15" s="29">
        <v>2</v>
      </c>
      <c r="J15" s="30">
        <f>SUM(T_PC_PHASE_PICARD[[#This Row],[1]:[5]])</f>
        <v>22</v>
      </c>
      <c r="K15" s="31">
        <v>3</v>
      </c>
      <c r="L15" s="31">
        <v>5</v>
      </c>
      <c r="M15" s="31">
        <v>5</v>
      </c>
      <c r="N15" s="31">
        <v>5</v>
      </c>
      <c r="O15" s="31">
        <v>2</v>
      </c>
      <c r="P15" s="30">
        <f>SUM(T_PC_PHASE_PICARD[[#This Row],[5.2]:[9]])</f>
        <v>20</v>
      </c>
      <c r="Q15" s="31">
        <v>3</v>
      </c>
      <c r="R15" s="31">
        <v>5</v>
      </c>
      <c r="S15" s="31">
        <v>5</v>
      </c>
      <c r="T15" s="31">
        <v>5</v>
      </c>
      <c r="U15" s="31">
        <v>5</v>
      </c>
      <c r="V15" s="30">
        <f>SUM(T_PC_PHASE_PICARD[[#This Row],[9.2]:[13]])</f>
        <v>23</v>
      </c>
      <c r="W15" s="32">
        <v>5</v>
      </c>
      <c r="X15" s="32">
        <v>5</v>
      </c>
      <c r="Y15" s="32">
        <v>4</v>
      </c>
      <c r="Z15" s="32">
        <v>5</v>
      </c>
      <c r="AA15" s="30">
        <f>SUM(T_PC_PHASE_PICARD[[#This Row],[14]:[17]])</f>
        <v>19</v>
      </c>
      <c r="AB15" s="32">
        <v>4</v>
      </c>
      <c r="AC15" s="32">
        <v>4</v>
      </c>
      <c r="AD15" s="32"/>
      <c r="AE15" s="32">
        <v>4</v>
      </c>
      <c r="AF15" s="32">
        <v>3</v>
      </c>
      <c r="AG15" s="30">
        <f>SUM(T_PC_PHASE_PICARD[[#This Row],[18]:[22]])</f>
        <v>15</v>
      </c>
      <c r="AH15" s="32">
        <v>2</v>
      </c>
      <c r="AI15" s="32">
        <v>4</v>
      </c>
      <c r="AJ15" s="32">
        <v>5</v>
      </c>
      <c r="AK15" s="32">
        <v>5</v>
      </c>
      <c r="AL15" s="32">
        <v>5</v>
      </c>
      <c r="AM15" s="30">
        <f>SUM(T_PC_PHASE_PICARD[[#This Row],[22.2]:[26]])</f>
        <v>21</v>
      </c>
      <c r="AN15" s="32">
        <v>5</v>
      </c>
      <c r="AO15" s="32">
        <v>5</v>
      </c>
      <c r="AP15" s="32">
        <v>5</v>
      </c>
      <c r="AQ15" s="32">
        <v>5</v>
      </c>
      <c r="AR15" s="32">
        <v>1</v>
      </c>
      <c r="AS15" s="30">
        <f>SUM(T_PC_PHASE_PICARD[[#This Row],[27]:[31]])</f>
        <v>21</v>
      </c>
      <c r="AT15" s="32">
        <v>4</v>
      </c>
      <c r="AU15" s="32"/>
      <c r="AV15" s="32"/>
      <c r="AW15" s="32"/>
      <c r="AX15" s="32"/>
      <c r="AY15" s="30">
        <f>SUM(T_PC_PHASE_PICARD[[#This Row],[31.2]:[35]])</f>
        <v>4</v>
      </c>
      <c r="AZ15" s="32"/>
      <c r="BA15" s="32"/>
      <c r="BB15" s="32"/>
      <c r="BC15" s="32"/>
      <c r="BD15" s="32"/>
      <c r="BE15" s="30">
        <f>SUM(T_PC_PHASE_PICARD[[#This Row],[35.2]:[39]])</f>
        <v>0</v>
      </c>
      <c r="BF15" s="32"/>
      <c r="BG15" s="32"/>
      <c r="BH15" s="32"/>
      <c r="BI15" s="32"/>
      <c r="BJ15" s="32"/>
      <c r="BK15" s="30">
        <f>SUM(T_PC_PHASE_PICARD[[#This Row],[40]:[44]])</f>
        <v>0</v>
      </c>
      <c r="BL15" s="32"/>
      <c r="BM15" s="32"/>
      <c r="BN15" s="32"/>
      <c r="BO15" s="32"/>
      <c r="BP15" s="32"/>
      <c r="BQ15" s="30">
        <f>SUM(T_PC_PHASE_PICARD[[#This Row],[44.2]:[48]])</f>
        <v>0</v>
      </c>
      <c r="BR15" s="32"/>
      <c r="BS15" s="32"/>
      <c r="BT15" s="32"/>
      <c r="BU15" s="32"/>
      <c r="BV15" s="32"/>
      <c r="BW15" s="30">
        <f>SUM(T_PC_PHASE_PICARD[[#This Row],[48.2]:[52]])</f>
        <v>0</v>
      </c>
      <c r="BX15" s="32">
        <f t="shared" si="0"/>
        <v>145</v>
      </c>
    </row>
    <row r="16" spans="1:76" x14ac:dyDescent="0.3">
      <c r="A16" s="26" t="s">
        <v>132</v>
      </c>
      <c r="B16" s="26" t="s">
        <v>132</v>
      </c>
      <c r="C16" s="27"/>
      <c r="D16" s="28" t="s">
        <v>118</v>
      </c>
      <c r="E16" s="29"/>
      <c r="F16" s="29"/>
      <c r="G16" s="29"/>
      <c r="H16" s="29"/>
      <c r="I16" s="29"/>
      <c r="J16" s="30">
        <f>SUM(T_PC_PHASE_PICARD[[#This Row],[1]:[5]])</f>
        <v>0</v>
      </c>
      <c r="K16" s="31"/>
      <c r="L16" s="31"/>
      <c r="M16" s="31"/>
      <c r="N16" s="31"/>
      <c r="O16" s="31"/>
      <c r="P16" s="30">
        <f>SUM(T_PC_PHASE_PICARD[[#This Row],[5.2]:[9]])</f>
        <v>0</v>
      </c>
      <c r="Q16" s="31"/>
      <c r="R16" s="31"/>
      <c r="S16" s="31"/>
      <c r="T16" s="31"/>
      <c r="U16" s="31"/>
      <c r="V16" s="30">
        <f>SUM(T_PC_PHASE_PICARD[[#This Row],[9.2]:[13]])</f>
        <v>0</v>
      </c>
      <c r="W16" s="32"/>
      <c r="X16" s="32"/>
      <c r="Y16" s="32"/>
      <c r="Z16" s="32"/>
      <c r="AA16" s="30">
        <f>SUM(T_PC_PHASE_PICARD[[#This Row],[14]:[17]])</f>
        <v>0</v>
      </c>
      <c r="AB16" s="32">
        <v>4</v>
      </c>
      <c r="AC16" s="32">
        <v>4</v>
      </c>
      <c r="AD16" s="32">
        <v>5</v>
      </c>
      <c r="AE16" s="32">
        <v>3</v>
      </c>
      <c r="AF16" s="32">
        <v>3</v>
      </c>
      <c r="AG16" s="30">
        <f>SUM(T_PC_PHASE_PICARD[[#This Row],[18]:[22]])</f>
        <v>19</v>
      </c>
      <c r="AH16" s="32">
        <v>2</v>
      </c>
      <c r="AI16" s="32">
        <v>3</v>
      </c>
      <c r="AJ16" s="32">
        <v>3</v>
      </c>
      <c r="AK16" s="32">
        <v>3</v>
      </c>
      <c r="AL16" s="32">
        <v>3</v>
      </c>
      <c r="AM16" s="30">
        <f>SUM(T_PC_PHASE_PICARD[[#This Row],[22.2]:[26]])</f>
        <v>14</v>
      </c>
      <c r="AN16" s="32">
        <v>3</v>
      </c>
      <c r="AO16" s="32">
        <v>3</v>
      </c>
      <c r="AP16" s="32">
        <v>2</v>
      </c>
      <c r="AQ16" s="32">
        <v>2</v>
      </c>
      <c r="AR16" s="32">
        <v>1</v>
      </c>
      <c r="AS16" s="30">
        <f>SUM(T_PC_PHASE_PICARD[[#This Row],[27]:[31]])</f>
        <v>11</v>
      </c>
      <c r="AT16" s="32"/>
      <c r="AU16" s="32"/>
      <c r="AV16" s="32"/>
      <c r="AW16" s="32"/>
      <c r="AX16" s="32"/>
      <c r="AY16" s="30">
        <f>SUM(T_PC_PHASE_PICARD[[#This Row],[31.2]:[35]])</f>
        <v>0</v>
      </c>
      <c r="AZ16" s="32"/>
      <c r="BA16" s="32"/>
      <c r="BB16" s="32"/>
      <c r="BC16" s="32"/>
      <c r="BD16" s="32"/>
      <c r="BE16" s="30">
        <f>SUM(T_PC_PHASE_PICARD[[#This Row],[35.2]:[39]])</f>
        <v>0</v>
      </c>
      <c r="BF16" s="32"/>
      <c r="BG16" s="32"/>
      <c r="BH16" s="32"/>
      <c r="BI16" s="32"/>
      <c r="BJ16" s="32"/>
      <c r="BK16" s="30">
        <f>SUM(T_PC_PHASE_PICARD[[#This Row],[40]:[44]])</f>
        <v>0</v>
      </c>
      <c r="BL16" s="32"/>
      <c r="BM16" s="32"/>
      <c r="BN16" s="32"/>
      <c r="BO16" s="32"/>
      <c r="BP16" s="32"/>
      <c r="BQ16" s="30">
        <f>SUM(T_PC_PHASE_PICARD[[#This Row],[44.2]:[48]])</f>
        <v>0</v>
      </c>
      <c r="BR16" s="32"/>
      <c r="BS16" s="32"/>
      <c r="BT16" s="32"/>
      <c r="BU16" s="32"/>
      <c r="BV16" s="32"/>
      <c r="BW16" s="30">
        <f>SUM(T_PC_PHASE_PICARD[[#This Row],[48.2]:[52]])</f>
        <v>0</v>
      </c>
      <c r="BX16" s="32">
        <f t="shared" si="0"/>
        <v>44</v>
      </c>
    </row>
    <row r="17" spans="1:76" x14ac:dyDescent="0.3">
      <c r="A17" s="26" t="s">
        <v>133</v>
      </c>
      <c r="B17" s="26"/>
      <c r="C17" s="27">
        <f>SUMIFS(T_PC_PHASE_PICARD[TOTAL CHARGE COLLAB],T_PC_PHASE_PICARD[Phase],T_PC_PHASE_PICARD[Phase])</f>
        <v>162.5</v>
      </c>
      <c r="D17" s="28"/>
      <c r="E17" s="29"/>
      <c r="F17" s="29"/>
      <c r="G17" s="29"/>
      <c r="H17" s="29"/>
      <c r="I17" s="29"/>
      <c r="J17" s="30">
        <f>SUM(T_PC_PHASE_PICARD[[#This Row],[1]:[5]])</f>
        <v>0</v>
      </c>
      <c r="K17" s="31"/>
      <c r="L17" s="31"/>
      <c r="M17" s="31"/>
      <c r="N17" s="31"/>
      <c r="O17" s="31"/>
      <c r="P17" s="30">
        <f>SUM(T_PC_PHASE_PICARD[[#This Row],[5.2]:[9]])</f>
        <v>0</v>
      </c>
      <c r="Q17" s="31"/>
      <c r="R17" s="31"/>
      <c r="S17" s="31"/>
      <c r="T17" s="31"/>
      <c r="U17" s="31"/>
      <c r="V17" s="30">
        <f>SUM(T_PC_PHASE_PICARD[[#This Row],[9.2]:[13]])</f>
        <v>0</v>
      </c>
      <c r="W17" s="32"/>
      <c r="X17" s="32"/>
      <c r="Y17" s="32"/>
      <c r="Z17" s="32"/>
      <c r="AA17" s="30">
        <f>SUM(T_PC_PHASE_PICARD[[#This Row],[14]:[17]])</f>
        <v>0</v>
      </c>
      <c r="AB17" s="32"/>
      <c r="AC17" s="32"/>
      <c r="AD17" s="32"/>
      <c r="AE17" s="32"/>
      <c r="AF17" s="32"/>
      <c r="AG17" s="30">
        <f>SUM(T_PC_PHASE_PICARD[[#This Row],[18]:[22]])</f>
        <v>0</v>
      </c>
      <c r="AH17" s="32"/>
      <c r="AI17" s="32"/>
      <c r="AJ17" s="32"/>
      <c r="AK17" s="32"/>
      <c r="AL17" s="32"/>
      <c r="AM17" s="30">
        <f>SUM(T_PC_PHASE_PICARD[[#This Row],[22.2]:[26]])</f>
        <v>0</v>
      </c>
      <c r="AN17" s="32"/>
      <c r="AO17" s="32"/>
      <c r="AP17" s="32"/>
      <c r="AQ17" s="32"/>
      <c r="AR17" s="32"/>
      <c r="AS17" s="30">
        <f>SUM(T_PC_PHASE_PICARD[[#This Row],[27]:[31]])</f>
        <v>0</v>
      </c>
      <c r="AT17" s="32"/>
      <c r="AU17" s="32"/>
      <c r="AV17" s="32"/>
      <c r="AW17" s="32"/>
      <c r="AX17" s="32"/>
      <c r="AY17" s="30">
        <f>SUM(T_PC_PHASE_PICARD[[#This Row],[31.2]:[35]])</f>
        <v>0</v>
      </c>
      <c r="AZ17" s="32"/>
      <c r="BA17" s="32"/>
      <c r="BB17" s="32"/>
      <c r="BC17" s="32"/>
      <c r="BD17" s="32"/>
      <c r="BE17" s="30">
        <f>SUM(T_PC_PHASE_PICARD[[#This Row],[35.2]:[39]])</f>
        <v>0</v>
      </c>
      <c r="BF17" s="32"/>
      <c r="BG17" s="32"/>
      <c r="BH17" s="32"/>
      <c r="BI17" s="32"/>
      <c r="BJ17" s="32"/>
      <c r="BK17" s="30">
        <f>SUM(T_PC_PHASE_PICARD[[#This Row],[40]:[44]])</f>
        <v>0</v>
      </c>
      <c r="BL17" s="32"/>
      <c r="BM17" s="32"/>
      <c r="BN17" s="32"/>
      <c r="BO17" s="32"/>
      <c r="BP17" s="32"/>
      <c r="BQ17" s="30">
        <f>SUM(T_PC_PHASE_PICARD[[#This Row],[44.2]:[48]])</f>
        <v>0</v>
      </c>
      <c r="BR17" s="32"/>
      <c r="BS17" s="32"/>
      <c r="BT17" s="32"/>
      <c r="BU17" s="32"/>
      <c r="BV17" s="32"/>
      <c r="BW17" s="30">
        <f>SUM(T_PC_PHASE_PICARD[[#This Row],[48.2]:[52]])</f>
        <v>0</v>
      </c>
      <c r="BX17" s="32">
        <f t="shared" si="0"/>
        <v>0</v>
      </c>
    </row>
    <row r="18" spans="1:76" x14ac:dyDescent="0.3">
      <c r="A18" s="26" t="s">
        <v>133</v>
      </c>
      <c r="B18" s="26" t="s">
        <v>134</v>
      </c>
      <c r="C18" s="27"/>
      <c r="D18" s="28" t="s">
        <v>137</v>
      </c>
      <c r="E18" s="29"/>
      <c r="F18" s="29"/>
      <c r="G18" s="29"/>
      <c r="H18" s="29"/>
      <c r="I18" s="29"/>
      <c r="J18" s="30">
        <f>SUM(T_PC_PHASE_PICARD[[#This Row],[1]:[5]])</f>
        <v>0</v>
      </c>
      <c r="K18" s="31"/>
      <c r="L18" s="31"/>
      <c r="M18" s="31"/>
      <c r="N18" s="31"/>
      <c r="O18" s="31"/>
      <c r="P18" s="30">
        <f>SUM(T_PC_PHASE_PICARD[[#This Row],[5.2]:[9]])</f>
        <v>0</v>
      </c>
      <c r="Q18" s="31"/>
      <c r="R18" s="31"/>
      <c r="S18" s="31"/>
      <c r="T18" s="31"/>
      <c r="U18" s="31"/>
      <c r="V18" s="30">
        <f>SUM(T_PC_PHASE_PICARD[[#This Row],[9.2]:[13]])</f>
        <v>0</v>
      </c>
      <c r="W18" s="32"/>
      <c r="X18" s="32"/>
      <c r="Y18" s="32"/>
      <c r="Z18" s="32"/>
      <c r="AA18" s="30">
        <f>SUM(T_PC_PHASE_PICARD[[#This Row],[14]:[17]])</f>
        <v>0</v>
      </c>
      <c r="AB18" s="32"/>
      <c r="AC18" s="32"/>
      <c r="AD18" s="32"/>
      <c r="AE18" s="32"/>
      <c r="AF18" s="32"/>
      <c r="AG18" s="30">
        <f>SUM(T_PC_PHASE_PICARD[[#This Row],[18]:[22]])</f>
        <v>0</v>
      </c>
      <c r="AH18" s="32"/>
      <c r="AI18" s="32"/>
      <c r="AJ18" s="32"/>
      <c r="AK18" s="32"/>
      <c r="AL18" s="32"/>
      <c r="AM18" s="30">
        <f>SUM(T_PC_PHASE_PICARD[[#This Row],[22.2]:[26]])</f>
        <v>0</v>
      </c>
      <c r="AN18" s="32"/>
      <c r="AO18" s="32"/>
      <c r="AP18" s="32"/>
      <c r="AQ18" s="32"/>
      <c r="AR18" s="32"/>
      <c r="AS18" s="30">
        <f>SUM(T_PC_PHASE_PICARD[[#This Row],[27]:[31]])</f>
        <v>0</v>
      </c>
      <c r="AT18" s="32">
        <v>1</v>
      </c>
      <c r="AU18" s="32">
        <v>3</v>
      </c>
      <c r="AV18" s="32"/>
      <c r="AW18" s="32">
        <v>3</v>
      </c>
      <c r="AX18" s="32">
        <v>3</v>
      </c>
      <c r="AY18" s="30">
        <f>SUM(T_PC_PHASE_PICARD[[#This Row],[31.2]:[35]])</f>
        <v>10</v>
      </c>
      <c r="AZ18" s="32"/>
      <c r="BA18" s="32"/>
      <c r="BB18" s="32"/>
      <c r="BC18" s="32"/>
      <c r="BD18" s="32"/>
      <c r="BE18" s="30">
        <f>SUM(T_PC_PHASE_PICARD[[#This Row],[35.2]:[39]])</f>
        <v>0</v>
      </c>
      <c r="BF18" s="32"/>
      <c r="BG18" s="32"/>
      <c r="BH18" s="32"/>
      <c r="BI18" s="32"/>
      <c r="BJ18" s="32"/>
      <c r="BK18" s="30">
        <f>SUM(T_PC_PHASE_PICARD[[#This Row],[40]:[44]])</f>
        <v>0</v>
      </c>
      <c r="BL18" s="32"/>
      <c r="BM18" s="32"/>
      <c r="BN18" s="32"/>
      <c r="BO18" s="32"/>
      <c r="BP18" s="32"/>
      <c r="BQ18" s="30">
        <f>SUM(T_PC_PHASE_PICARD[[#This Row],[44.2]:[48]])</f>
        <v>0</v>
      </c>
      <c r="BR18" s="32"/>
      <c r="BS18" s="32"/>
      <c r="BT18" s="32"/>
      <c r="BU18" s="32"/>
      <c r="BV18" s="32"/>
      <c r="BW18" s="30">
        <f>SUM(T_PC_PHASE_PICARD[[#This Row],[48.2]:[52]])</f>
        <v>0</v>
      </c>
      <c r="BX18" s="32">
        <f t="shared" si="0"/>
        <v>10</v>
      </c>
    </row>
    <row r="19" spans="1:76" x14ac:dyDescent="0.3">
      <c r="A19" s="26" t="s">
        <v>133</v>
      </c>
      <c r="B19" s="26" t="s">
        <v>134</v>
      </c>
      <c r="C19" s="27"/>
      <c r="D19" s="28" t="s">
        <v>124</v>
      </c>
      <c r="E19" s="29"/>
      <c r="F19" s="29"/>
      <c r="G19" s="29"/>
      <c r="H19" s="29"/>
      <c r="I19" s="29"/>
      <c r="J19" s="30">
        <f>SUM(T_PC_PHASE_PICARD[[#This Row],[1]:[5]])</f>
        <v>0</v>
      </c>
      <c r="K19" s="31"/>
      <c r="L19" s="31"/>
      <c r="M19" s="31"/>
      <c r="N19" s="31"/>
      <c r="O19" s="31"/>
      <c r="P19" s="30">
        <f>SUM(T_PC_PHASE_PICARD[[#This Row],[5.2]:[9]])</f>
        <v>0</v>
      </c>
      <c r="Q19" s="31"/>
      <c r="R19" s="31"/>
      <c r="S19" s="31"/>
      <c r="T19" s="31"/>
      <c r="U19" s="31"/>
      <c r="V19" s="30">
        <f>SUM(T_PC_PHASE_PICARD[[#This Row],[9.2]:[13]])</f>
        <v>0</v>
      </c>
      <c r="W19" s="32"/>
      <c r="X19" s="32"/>
      <c r="Y19" s="32"/>
      <c r="Z19" s="32"/>
      <c r="AA19" s="30">
        <f>SUM(T_PC_PHASE_PICARD[[#This Row],[14]:[17]])</f>
        <v>0</v>
      </c>
      <c r="AB19" s="32"/>
      <c r="AC19" s="32"/>
      <c r="AD19" s="32"/>
      <c r="AE19" s="32"/>
      <c r="AF19" s="32"/>
      <c r="AG19" s="30">
        <f>SUM(T_PC_PHASE_PICARD[[#This Row],[18]:[22]])</f>
        <v>0</v>
      </c>
      <c r="AH19" s="32"/>
      <c r="AI19" s="32"/>
      <c r="AJ19" s="32"/>
      <c r="AK19" s="32"/>
      <c r="AL19" s="32"/>
      <c r="AM19" s="30">
        <f>SUM(T_PC_PHASE_PICARD[[#This Row],[22.2]:[26]])</f>
        <v>0</v>
      </c>
      <c r="AN19" s="32"/>
      <c r="AO19" s="32"/>
      <c r="AP19" s="32"/>
      <c r="AQ19" s="32"/>
      <c r="AR19" s="32"/>
      <c r="AS19" s="30">
        <f>SUM(T_PC_PHASE_PICARD[[#This Row],[27]:[31]])</f>
        <v>0</v>
      </c>
      <c r="AT19" s="32">
        <v>4</v>
      </c>
      <c r="AU19" s="32">
        <v>2</v>
      </c>
      <c r="AV19" s="32">
        <v>4</v>
      </c>
      <c r="AW19" s="32">
        <v>2</v>
      </c>
      <c r="AX19" s="32">
        <v>1</v>
      </c>
      <c r="AY19" s="30">
        <f>SUM(T_PC_PHASE_PICARD[[#This Row],[31.2]:[35]])</f>
        <v>13</v>
      </c>
      <c r="AZ19" s="32"/>
      <c r="BA19" s="32"/>
      <c r="BB19" s="32"/>
      <c r="BC19" s="32"/>
      <c r="BD19" s="32"/>
      <c r="BE19" s="30">
        <f>SUM(T_PC_PHASE_PICARD[[#This Row],[35.2]:[39]])</f>
        <v>0</v>
      </c>
      <c r="BF19" s="32"/>
      <c r="BG19" s="32"/>
      <c r="BH19" s="32"/>
      <c r="BI19" s="32"/>
      <c r="BJ19" s="32"/>
      <c r="BK19" s="30">
        <f>SUM(T_PC_PHASE_PICARD[[#This Row],[40]:[44]])</f>
        <v>0</v>
      </c>
      <c r="BL19" s="32"/>
      <c r="BM19" s="32"/>
      <c r="BN19" s="32"/>
      <c r="BO19" s="32"/>
      <c r="BP19" s="32"/>
      <c r="BQ19" s="30">
        <f>SUM(T_PC_PHASE_PICARD[[#This Row],[44.2]:[48]])</f>
        <v>0</v>
      </c>
      <c r="BR19" s="32"/>
      <c r="BS19" s="32"/>
      <c r="BT19" s="32"/>
      <c r="BU19" s="32"/>
      <c r="BV19" s="32"/>
      <c r="BW19" s="30">
        <f>SUM(T_PC_PHASE_PICARD[[#This Row],[48.2]:[52]])</f>
        <v>0</v>
      </c>
      <c r="BX19" s="32">
        <f t="shared" si="0"/>
        <v>13</v>
      </c>
    </row>
    <row r="20" spans="1:76" x14ac:dyDescent="0.3">
      <c r="A20" s="26" t="s">
        <v>133</v>
      </c>
      <c r="B20" s="26" t="s">
        <v>134</v>
      </c>
      <c r="C20" s="27"/>
      <c r="D20" s="28" t="s">
        <v>122</v>
      </c>
      <c r="E20" s="29"/>
      <c r="F20" s="29"/>
      <c r="G20" s="29"/>
      <c r="H20" s="29"/>
      <c r="I20" s="29"/>
      <c r="J20" s="30">
        <f>SUM(T_PC_PHASE_PICARD[[#This Row],[1]:[5]])</f>
        <v>0</v>
      </c>
      <c r="K20" s="31"/>
      <c r="L20" s="31"/>
      <c r="M20" s="31"/>
      <c r="N20" s="31"/>
      <c r="O20" s="31"/>
      <c r="P20" s="30">
        <f>SUM(T_PC_PHASE_PICARD[[#This Row],[5.2]:[9]])</f>
        <v>0</v>
      </c>
      <c r="Q20" s="31"/>
      <c r="R20" s="31"/>
      <c r="S20" s="31"/>
      <c r="T20" s="31"/>
      <c r="U20" s="31"/>
      <c r="V20" s="30">
        <f>SUM(T_PC_PHASE_PICARD[[#This Row],[9.2]:[13]])</f>
        <v>0</v>
      </c>
      <c r="W20" s="32"/>
      <c r="X20" s="32"/>
      <c r="Y20" s="32"/>
      <c r="Z20" s="32"/>
      <c r="AA20" s="30">
        <f>SUM(T_PC_PHASE_PICARD[[#This Row],[14]:[17]])</f>
        <v>0</v>
      </c>
      <c r="AB20" s="32"/>
      <c r="AC20" s="32"/>
      <c r="AD20" s="32"/>
      <c r="AE20" s="32"/>
      <c r="AF20" s="32"/>
      <c r="AG20" s="30">
        <f>SUM(T_PC_PHASE_PICARD[[#This Row],[18]:[22]])</f>
        <v>0</v>
      </c>
      <c r="AH20" s="32"/>
      <c r="AI20" s="32"/>
      <c r="AJ20" s="32"/>
      <c r="AK20" s="32"/>
      <c r="AL20" s="32"/>
      <c r="AM20" s="30">
        <f>SUM(T_PC_PHASE_PICARD[[#This Row],[22.2]:[26]])</f>
        <v>0</v>
      </c>
      <c r="AN20" s="32"/>
      <c r="AO20" s="32"/>
      <c r="AP20" s="32"/>
      <c r="AQ20" s="32"/>
      <c r="AR20" s="32"/>
      <c r="AS20" s="30">
        <f>SUM(T_PC_PHASE_PICARD[[#This Row],[27]:[31]])</f>
        <v>0</v>
      </c>
      <c r="AT20" s="32"/>
      <c r="AU20" s="32"/>
      <c r="AV20" s="32"/>
      <c r="AW20" s="32"/>
      <c r="AX20" s="32"/>
      <c r="AY20" s="30">
        <f>SUM(T_PC_PHASE_PICARD[[#This Row],[31.2]:[35]])</f>
        <v>0</v>
      </c>
      <c r="AZ20" s="32">
        <v>1</v>
      </c>
      <c r="BA20" s="32">
        <v>5</v>
      </c>
      <c r="BB20" s="32">
        <v>5</v>
      </c>
      <c r="BC20" s="32">
        <v>5</v>
      </c>
      <c r="BD20" s="32">
        <v>5</v>
      </c>
      <c r="BE20" s="30">
        <f>SUM(T_PC_PHASE_PICARD[[#This Row],[35.2]:[39]])</f>
        <v>21</v>
      </c>
      <c r="BF20" s="32">
        <v>5</v>
      </c>
      <c r="BG20" s="32">
        <v>5</v>
      </c>
      <c r="BH20" s="32">
        <v>5</v>
      </c>
      <c r="BI20" s="32">
        <v>5</v>
      </c>
      <c r="BJ20" s="32">
        <v>2</v>
      </c>
      <c r="BK20" s="30">
        <f>SUM(T_PC_PHASE_PICARD[[#This Row],[40]:[44]])</f>
        <v>22</v>
      </c>
      <c r="BL20" s="32">
        <v>2</v>
      </c>
      <c r="BM20" s="32">
        <v>5</v>
      </c>
      <c r="BN20" s="32">
        <v>5</v>
      </c>
      <c r="BO20" s="32">
        <v>5</v>
      </c>
      <c r="BP20" s="32">
        <v>4</v>
      </c>
      <c r="BQ20" s="30">
        <f>SUM(T_PC_PHASE_PICARD[[#This Row],[44.2]:[48]])</f>
        <v>21</v>
      </c>
      <c r="BR20" s="32">
        <v>1</v>
      </c>
      <c r="BS20" s="32">
        <v>5</v>
      </c>
      <c r="BT20" s="32">
        <v>5</v>
      </c>
      <c r="BU20" s="32">
        <v>5</v>
      </c>
      <c r="BV20" s="32">
        <v>4</v>
      </c>
      <c r="BW20" s="30">
        <f>SUM(T_PC_PHASE_PICARD[[#This Row],[48.2]:[52]])</f>
        <v>20</v>
      </c>
      <c r="BX20" s="32">
        <f t="shared" si="0"/>
        <v>84</v>
      </c>
    </row>
    <row r="21" spans="1:76" x14ac:dyDescent="0.3">
      <c r="A21" s="26" t="s">
        <v>133</v>
      </c>
      <c r="B21" s="26" t="s">
        <v>135</v>
      </c>
      <c r="C21" s="27"/>
      <c r="D21" s="28" t="s">
        <v>117</v>
      </c>
      <c r="E21" s="29"/>
      <c r="F21" s="29"/>
      <c r="G21" s="29"/>
      <c r="H21" s="29"/>
      <c r="I21" s="29"/>
      <c r="J21" s="30">
        <f>SUM(T_PC_PHASE_PICARD[[#This Row],[1]:[5]])</f>
        <v>0</v>
      </c>
      <c r="K21" s="31"/>
      <c r="L21" s="31"/>
      <c r="M21" s="31"/>
      <c r="N21" s="31"/>
      <c r="O21" s="31"/>
      <c r="P21" s="30">
        <f>SUM(T_PC_PHASE_PICARD[[#This Row],[5.2]:[9]])</f>
        <v>0</v>
      </c>
      <c r="Q21" s="31"/>
      <c r="R21" s="31"/>
      <c r="S21" s="31"/>
      <c r="T21" s="31"/>
      <c r="U21" s="31"/>
      <c r="V21" s="30">
        <f>SUM(T_PC_PHASE_PICARD[[#This Row],[9.2]:[13]])</f>
        <v>0</v>
      </c>
      <c r="W21" s="32"/>
      <c r="X21" s="32"/>
      <c r="Y21" s="32"/>
      <c r="Z21" s="32"/>
      <c r="AA21" s="30">
        <f>SUM(T_PC_PHASE_PICARD[[#This Row],[14]:[17]])</f>
        <v>0</v>
      </c>
      <c r="AB21" s="32"/>
      <c r="AC21" s="32"/>
      <c r="AD21" s="32"/>
      <c r="AE21" s="32"/>
      <c r="AF21" s="32"/>
      <c r="AG21" s="30">
        <f>SUM(T_PC_PHASE_PICARD[[#This Row],[18]:[22]])</f>
        <v>0</v>
      </c>
      <c r="AH21" s="32"/>
      <c r="AI21" s="32"/>
      <c r="AJ21" s="32"/>
      <c r="AK21" s="32"/>
      <c r="AL21" s="32"/>
      <c r="AM21" s="30">
        <f>SUM(T_PC_PHASE_PICARD[[#This Row],[22.2]:[26]])</f>
        <v>0</v>
      </c>
      <c r="AN21" s="32"/>
      <c r="AO21" s="32"/>
      <c r="AP21" s="32"/>
      <c r="AQ21" s="32"/>
      <c r="AR21" s="32"/>
      <c r="AS21" s="30">
        <f>SUM(T_PC_PHASE_PICARD[[#This Row],[27]:[31]])</f>
        <v>0</v>
      </c>
      <c r="AT21" s="32"/>
      <c r="AU21" s="32"/>
      <c r="AV21" s="32"/>
      <c r="AW21" s="32"/>
      <c r="AX21" s="32">
        <v>2.5</v>
      </c>
      <c r="AY21" s="30">
        <f>SUM(T_PC_PHASE_PICARD[[#This Row],[31.2]:[35]])</f>
        <v>2.5</v>
      </c>
      <c r="AZ21" s="32"/>
      <c r="BA21" s="32"/>
      <c r="BB21" s="32"/>
      <c r="BC21" s="32">
        <v>2.5</v>
      </c>
      <c r="BD21" s="32">
        <v>2.5</v>
      </c>
      <c r="BE21" s="30">
        <f>SUM(T_PC_PHASE_PICARD[[#This Row],[35.2]:[39]])</f>
        <v>5</v>
      </c>
      <c r="BF21" s="32"/>
      <c r="BG21" s="32"/>
      <c r="BH21" s="32"/>
      <c r="BI21" s="32"/>
      <c r="BJ21" s="32"/>
      <c r="BK21" s="30">
        <f>SUM(T_PC_PHASE_PICARD[[#This Row],[40]:[44]])</f>
        <v>0</v>
      </c>
      <c r="BL21" s="32"/>
      <c r="BM21" s="32"/>
      <c r="BN21" s="32"/>
      <c r="BO21" s="32"/>
      <c r="BP21" s="32"/>
      <c r="BQ21" s="30">
        <f>SUM(T_PC_PHASE_PICARD[[#This Row],[44.2]:[48]])</f>
        <v>0</v>
      </c>
      <c r="BR21" s="32"/>
      <c r="BS21" s="32"/>
      <c r="BT21" s="32"/>
      <c r="BU21" s="32"/>
      <c r="BV21" s="32"/>
      <c r="BW21" s="30">
        <f>SUM(T_PC_PHASE_PICARD[[#This Row],[48.2]:[52]])</f>
        <v>0</v>
      </c>
      <c r="BX21" s="32">
        <f t="shared" si="0"/>
        <v>7.5</v>
      </c>
    </row>
    <row r="22" spans="1:76" x14ac:dyDescent="0.3">
      <c r="A22" s="26" t="s">
        <v>133</v>
      </c>
      <c r="B22" s="26" t="s">
        <v>135</v>
      </c>
      <c r="C22" s="27"/>
      <c r="D22" s="28" t="s">
        <v>118</v>
      </c>
      <c r="E22" s="29"/>
      <c r="F22" s="29"/>
      <c r="G22" s="29"/>
      <c r="H22" s="29"/>
      <c r="I22" s="29"/>
      <c r="J22" s="30">
        <f>SUM(T_PC_PHASE_PICARD[[#This Row],[1]:[5]])</f>
        <v>0</v>
      </c>
      <c r="K22" s="31"/>
      <c r="L22" s="31"/>
      <c r="M22" s="31"/>
      <c r="N22" s="31"/>
      <c r="O22" s="31"/>
      <c r="P22" s="30">
        <f>SUM(T_PC_PHASE_PICARD[[#This Row],[5.2]:[9]])</f>
        <v>0</v>
      </c>
      <c r="Q22" s="31"/>
      <c r="R22" s="31"/>
      <c r="S22" s="31"/>
      <c r="T22" s="31"/>
      <c r="U22" s="31"/>
      <c r="V22" s="30">
        <f>SUM(T_PC_PHASE_PICARD[[#This Row],[9.2]:[13]])</f>
        <v>0</v>
      </c>
      <c r="W22" s="32"/>
      <c r="X22" s="32"/>
      <c r="Y22" s="32"/>
      <c r="Z22" s="32"/>
      <c r="AA22" s="30">
        <f>SUM(T_PC_PHASE_PICARD[[#This Row],[14]:[17]])</f>
        <v>0</v>
      </c>
      <c r="AB22" s="32"/>
      <c r="AC22" s="32"/>
      <c r="AD22" s="32"/>
      <c r="AE22" s="32"/>
      <c r="AF22" s="32"/>
      <c r="AG22" s="30">
        <f>SUM(T_PC_PHASE_PICARD[[#This Row],[18]:[22]])</f>
        <v>0</v>
      </c>
      <c r="AH22" s="32"/>
      <c r="AI22" s="32"/>
      <c r="AJ22" s="32"/>
      <c r="AK22" s="32"/>
      <c r="AL22" s="32"/>
      <c r="AM22" s="30">
        <f>SUM(T_PC_PHASE_PICARD[[#This Row],[22.2]:[26]])</f>
        <v>0</v>
      </c>
      <c r="AN22" s="32"/>
      <c r="AO22" s="32"/>
      <c r="AP22" s="32"/>
      <c r="AQ22" s="32"/>
      <c r="AR22" s="32"/>
      <c r="AS22" s="30">
        <f>SUM(T_PC_PHASE_PICARD[[#This Row],[27]:[31]])</f>
        <v>0</v>
      </c>
      <c r="AT22" s="32">
        <v>0.5</v>
      </c>
      <c r="AU22" s="32">
        <v>2.5</v>
      </c>
      <c r="AV22" s="32">
        <v>2</v>
      </c>
      <c r="AW22" s="32">
        <v>2.5</v>
      </c>
      <c r="AX22" s="32">
        <v>2.5</v>
      </c>
      <c r="AY22" s="30">
        <f>SUM(T_PC_PHASE_PICARD[[#This Row],[31.2]:[35]])</f>
        <v>10</v>
      </c>
      <c r="AZ22" s="32">
        <v>0.5</v>
      </c>
      <c r="BA22" s="32">
        <v>2.5</v>
      </c>
      <c r="BB22" s="32">
        <v>2.5</v>
      </c>
      <c r="BC22" s="32"/>
      <c r="BD22" s="32"/>
      <c r="BE22" s="30">
        <f>SUM(T_PC_PHASE_PICARD[[#This Row],[35.2]:[39]])</f>
        <v>5.5</v>
      </c>
      <c r="BF22" s="32">
        <v>2.5</v>
      </c>
      <c r="BG22" s="32">
        <v>2.5</v>
      </c>
      <c r="BH22" s="32">
        <v>2.5</v>
      </c>
      <c r="BI22" s="32">
        <v>2.5</v>
      </c>
      <c r="BJ22" s="32">
        <v>1</v>
      </c>
      <c r="BK22" s="30">
        <f>SUM(T_PC_PHASE_PICARD[[#This Row],[40]:[44]])</f>
        <v>11</v>
      </c>
      <c r="BL22" s="32">
        <v>1</v>
      </c>
      <c r="BM22" s="32">
        <v>2.5</v>
      </c>
      <c r="BN22" s="32">
        <v>2.5</v>
      </c>
      <c r="BO22" s="32">
        <v>2.5</v>
      </c>
      <c r="BP22" s="32">
        <v>2.5</v>
      </c>
      <c r="BQ22" s="30">
        <f>SUM(T_PC_PHASE_PICARD[[#This Row],[44.2]:[48]])</f>
        <v>11</v>
      </c>
      <c r="BR22" s="32">
        <v>1</v>
      </c>
      <c r="BS22" s="32">
        <v>2.5</v>
      </c>
      <c r="BT22" s="32">
        <v>2.5</v>
      </c>
      <c r="BU22" s="32">
        <v>2.5</v>
      </c>
      <c r="BV22" s="32">
        <v>2</v>
      </c>
      <c r="BW22" s="30">
        <f>SUM(T_PC_PHASE_PICARD[[#This Row],[48.2]:[52]])</f>
        <v>10.5</v>
      </c>
      <c r="BX22" s="32">
        <f t="shared" si="0"/>
        <v>48</v>
      </c>
    </row>
    <row r="23" spans="1:76" x14ac:dyDescent="0.3">
      <c r="A23" s="26" t="s">
        <v>136</v>
      </c>
      <c r="B23" s="26"/>
      <c r="C23" s="27">
        <f>SUMIFS(T_PC_PHASE_PICARD[TOTAL CHARGE COLLAB],T_PC_PHASE_PICARD[Phase],T_PC_PHASE_PICARD[Phase])</f>
        <v>111</v>
      </c>
      <c r="D23" s="28"/>
      <c r="E23" s="29"/>
      <c r="F23" s="29"/>
      <c r="G23" s="29"/>
      <c r="H23" s="29"/>
      <c r="I23" s="29"/>
      <c r="J23" s="30">
        <f>SUM(T_PC_PHASE_PICARD[[#This Row],[1]:[5]])</f>
        <v>0</v>
      </c>
      <c r="K23" s="31"/>
      <c r="L23" s="31"/>
      <c r="M23" s="31"/>
      <c r="N23" s="31"/>
      <c r="O23" s="31"/>
      <c r="P23" s="30">
        <f>SUM(T_PC_PHASE_PICARD[[#This Row],[5.2]:[9]])</f>
        <v>0</v>
      </c>
      <c r="Q23" s="31"/>
      <c r="R23" s="31"/>
      <c r="S23" s="31"/>
      <c r="T23" s="31"/>
      <c r="U23" s="31"/>
      <c r="V23" s="30">
        <f>SUM(T_PC_PHASE_PICARD[[#This Row],[9.2]:[13]])</f>
        <v>0</v>
      </c>
      <c r="W23" s="32"/>
      <c r="X23" s="32"/>
      <c r="Y23" s="32"/>
      <c r="Z23" s="32"/>
      <c r="AA23" s="30">
        <f>SUM(T_PC_PHASE_PICARD[[#This Row],[14]:[17]])</f>
        <v>0</v>
      </c>
      <c r="AB23" s="32"/>
      <c r="AC23" s="32"/>
      <c r="AD23" s="32"/>
      <c r="AE23" s="32"/>
      <c r="AF23" s="32"/>
      <c r="AG23" s="30">
        <f>SUM(T_PC_PHASE_PICARD[[#This Row],[18]:[22]])</f>
        <v>0</v>
      </c>
      <c r="AH23" s="32"/>
      <c r="AI23" s="32"/>
      <c r="AJ23" s="32"/>
      <c r="AK23" s="32"/>
      <c r="AL23" s="32"/>
      <c r="AM23" s="30">
        <f>SUM(T_PC_PHASE_PICARD[[#This Row],[22.2]:[26]])</f>
        <v>0</v>
      </c>
      <c r="AN23" s="32"/>
      <c r="AO23" s="32"/>
      <c r="AP23" s="32"/>
      <c r="AQ23" s="32"/>
      <c r="AR23" s="32"/>
      <c r="AS23" s="30">
        <f>SUM(T_PC_PHASE_PICARD[[#This Row],[27]:[31]])</f>
        <v>0</v>
      </c>
      <c r="AT23" s="32"/>
      <c r="AU23" s="32"/>
      <c r="AV23" s="32"/>
      <c r="AW23" s="32"/>
      <c r="AX23" s="32"/>
      <c r="AY23" s="30">
        <f>SUM(T_PC_PHASE_PICARD[[#This Row],[31.2]:[35]])</f>
        <v>0</v>
      </c>
      <c r="AZ23" s="32"/>
      <c r="BA23" s="32"/>
      <c r="BB23" s="32"/>
      <c r="BC23" s="32"/>
      <c r="BD23" s="32"/>
      <c r="BE23" s="30">
        <f>SUM(T_PC_PHASE_PICARD[[#This Row],[35.2]:[39]])</f>
        <v>0</v>
      </c>
      <c r="BF23" s="32"/>
      <c r="BG23" s="32"/>
      <c r="BH23" s="32"/>
      <c r="BI23" s="32"/>
      <c r="BJ23" s="32"/>
      <c r="BK23" s="30">
        <f>SUM(T_PC_PHASE_PICARD[[#This Row],[40]:[44]])</f>
        <v>0</v>
      </c>
      <c r="BL23" s="32"/>
      <c r="BM23" s="32"/>
      <c r="BN23" s="32"/>
      <c r="BO23" s="32"/>
      <c r="BP23" s="32"/>
      <c r="BQ23" s="30">
        <f>SUM(T_PC_PHASE_PICARD[[#This Row],[44.2]:[48]])</f>
        <v>0</v>
      </c>
      <c r="BR23" s="32"/>
      <c r="BS23" s="32"/>
      <c r="BT23" s="32"/>
      <c r="BU23" s="32"/>
      <c r="BV23" s="32"/>
      <c r="BW23" s="30">
        <f>SUM(T_PC_PHASE_PICARD[[#This Row],[48.2]:[52]])</f>
        <v>0</v>
      </c>
      <c r="BX23" s="32">
        <f t="shared" si="0"/>
        <v>0</v>
      </c>
    </row>
    <row r="24" spans="1:76" x14ac:dyDescent="0.3">
      <c r="A24" s="26" t="s">
        <v>136</v>
      </c>
      <c r="B24" s="26" t="s">
        <v>136</v>
      </c>
      <c r="C24" s="27"/>
      <c r="D24" s="28" t="s">
        <v>125</v>
      </c>
      <c r="E24" s="29">
        <v>5</v>
      </c>
      <c r="F24" s="29">
        <v>5</v>
      </c>
      <c r="G24" s="29">
        <v>5</v>
      </c>
      <c r="H24" s="29">
        <v>5</v>
      </c>
      <c r="I24" s="29"/>
      <c r="J24" s="30">
        <f>SUM(T_PC_PHASE_PICARD[[#This Row],[1]:[5]])</f>
        <v>20</v>
      </c>
      <c r="K24" s="31">
        <v>3</v>
      </c>
      <c r="L24" s="31">
        <v>5</v>
      </c>
      <c r="M24" s="31">
        <v>5</v>
      </c>
      <c r="N24" s="31">
        <v>5</v>
      </c>
      <c r="O24" s="31">
        <v>2</v>
      </c>
      <c r="P24" s="30">
        <f>SUM(T_PC_PHASE_PICARD[[#This Row],[5.2]:[9]])</f>
        <v>20</v>
      </c>
      <c r="Q24" s="31"/>
      <c r="R24" s="31">
        <v>5</v>
      </c>
      <c r="S24" s="31">
        <v>5</v>
      </c>
      <c r="T24" s="31">
        <v>5</v>
      </c>
      <c r="U24" s="31">
        <v>5</v>
      </c>
      <c r="V24" s="30">
        <f>SUM(T_PC_PHASE_PICARD[[#This Row],[9.2]:[13]])</f>
        <v>20</v>
      </c>
      <c r="W24" s="32">
        <v>5</v>
      </c>
      <c r="X24" s="32">
        <v>5</v>
      </c>
      <c r="Y24" s="32">
        <v>4</v>
      </c>
      <c r="Z24" s="32">
        <v>1</v>
      </c>
      <c r="AA24" s="30">
        <f>SUM(T_PC_PHASE_PICARD[[#This Row],[14]:[17]])</f>
        <v>15</v>
      </c>
      <c r="AB24" s="32">
        <v>2</v>
      </c>
      <c r="AC24" s="32">
        <v>2</v>
      </c>
      <c r="AD24" s="32">
        <v>1</v>
      </c>
      <c r="AE24" s="32">
        <v>1</v>
      </c>
      <c r="AF24" s="32">
        <v>1</v>
      </c>
      <c r="AG24" s="30">
        <f>SUM(T_PC_PHASE_PICARD[[#This Row],[18]:[22]])</f>
        <v>7</v>
      </c>
      <c r="AH24" s="32">
        <v>1</v>
      </c>
      <c r="AI24" s="32">
        <v>2</v>
      </c>
      <c r="AJ24" s="32">
        <v>2</v>
      </c>
      <c r="AK24" s="32">
        <v>3</v>
      </c>
      <c r="AL24" s="32">
        <v>3</v>
      </c>
      <c r="AM24" s="30">
        <f>SUM(T_PC_PHASE_PICARD[[#This Row],[22.2]:[26]])</f>
        <v>11</v>
      </c>
      <c r="AN24" s="32">
        <v>4</v>
      </c>
      <c r="AO24" s="32">
        <v>4</v>
      </c>
      <c r="AP24" s="32">
        <v>4</v>
      </c>
      <c r="AQ24" s="32">
        <v>3</v>
      </c>
      <c r="AR24" s="32">
        <v>1</v>
      </c>
      <c r="AS24" s="30">
        <f>SUM(T_PC_PHASE_PICARD[[#This Row],[27]:[31]])</f>
        <v>16</v>
      </c>
      <c r="AT24" s="32">
        <v>2</v>
      </c>
      <c r="AU24" s="32"/>
      <c r="AV24" s="32"/>
      <c r="AW24" s="32"/>
      <c r="AX24" s="32"/>
      <c r="AY24" s="30">
        <f>SUM(T_PC_PHASE_PICARD[[#This Row],[31.2]:[35]])</f>
        <v>2</v>
      </c>
      <c r="AZ24" s="32"/>
      <c r="BA24" s="32"/>
      <c r="BB24" s="32"/>
      <c r="BC24" s="32"/>
      <c r="BD24" s="32"/>
      <c r="BE24" s="30">
        <f>SUM(T_PC_PHASE_PICARD[[#This Row],[35.2]:[39]])</f>
        <v>0</v>
      </c>
      <c r="BF24" s="32"/>
      <c r="BG24" s="32"/>
      <c r="BH24" s="32"/>
      <c r="BI24" s="32"/>
      <c r="BJ24" s="32"/>
      <c r="BK24" s="30">
        <f>SUM(T_PC_PHASE_PICARD[[#This Row],[40]:[44]])</f>
        <v>0</v>
      </c>
      <c r="BL24" s="32"/>
      <c r="BM24" s="32"/>
      <c r="BN24" s="32"/>
      <c r="BO24" s="32"/>
      <c r="BP24" s="32"/>
      <c r="BQ24" s="30">
        <f>SUM(T_PC_PHASE_PICARD[[#This Row],[44.2]:[48]])</f>
        <v>0</v>
      </c>
      <c r="BR24" s="32"/>
      <c r="BS24" s="32"/>
      <c r="BT24" s="32"/>
      <c r="BU24" s="32"/>
      <c r="BV24" s="32"/>
      <c r="BW24" s="30">
        <f>SUM(T_PC_PHASE_PICARD[[#This Row],[48.2]:[52]])</f>
        <v>0</v>
      </c>
      <c r="BX24" s="32">
        <f t="shared" si="0"/>
        <v>111</v>
      </c>
    </row>
  </sheetData>
  <mergeCells count="1">
    <mergeCell ref="A1:C3"/>
  </mergeCells>
  <conditionalFormatting sqref="E16:AM17 AS16:BS17 AN17:AR18 E11:BS15 BV11:BW24 E19:BS24 AS18">
    <cfRule type="cellIs" dxfId="79" priority="1" operator="greaterThan">
      <formula>E$3</formula>
    </cfRule>
  </conditionalFormatting>
  <conditionalFormatting sqref="AG11:AG24 AS11:AS24 BW11:BW24 BQ11:BQ24 BK11:BK24 BE11:BE24 AY11:AY24 AM11:AM24 AA11:AA24 V11:V24 P11:P24 J11:J24">
    <cfRule type="expression" dxfId="78" priority="2">
      <formula>OR(E11&gt;E$3,F11&gt;F$3,G11&gt;G$3,H11&gt;H$3,I11&gt;I$3)</formula>
    </cfRule>
  </conditionalFormatting>
  <conditionalFormatting sqref="E18:AM18 AS18:BS18">
    <cfRule type="cellIs" dxfId="77" priority="3" operator="greaterThan">
      <formula>E$3</formula>
    </cfRule>
  </conditionalFormatting>
  <dataValidations count="1">
    <dataValidation type="list" allowBlank="1" showInputMessage="1" showErrorMessage="1" sqref="D11:D24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M16" sqref="M16"/>
    </sheetView>
  </sheetViews>
  <sheetFormatPr baseColWidth="10" defaultRowHeight="14.4" x14ac:dyDescent="0.3"/>
  <cols>
    <col min="1" max="1" width="19.5546875" customWidth="1"/>
    <col min="2" max="2" width="30.5546875" bestFit="1" customWidth="1"/>
    <col min="4" max="4" width="19.5546875" bestFit="1" customWidth="1"/>
    <col min="5" max="5" width="30.5546875" bestFit="1" customWidth="1"/>
  </cols>
  <sheetData>
    <row r="1" spans="1:5" x14ac:dyDescent="0.3">
      <c r="A1" s="34" t="s">
        <v>138</v>
      </c>
      <c r="B1" t="s">
        <v>140</v>
      </c>
      <c r="D1" s="34" t="s">
        <v>138</v>
      </c>
      <c r="E1" t="s">
        <v>140</v>
      </c>
    </row>
    <row r="2" spans="1:5" x14ac:dyDescent="0.3">
      <c r="A2" s="35" t="s">
        <v>131</v>
      </c>
      <c r="B2" s="36">
        <v>92</v>
      </c>
      <c r="D2" s="35" t="s">
        <v>131</v>
      </c>
      <c r="E2" s="36">
        <v>92</v>
      </c>
    </row>
    <row r="3" spans="1:5" x14ac:dyDescent="0.3">
      <c r="A3" s="37" t="s">
        <v>131</v>
      </c>
      <c r="B3" s="36">
        <v>92</v>
      </c>
      <c r="D3" s="35" t="s">
        <v>136</v>
      </c>
      <c r="E3" s="36">
        <v>111</v>
      </c>
    </row>
    <row r="4" spans="1:5" x14ac:dyDescent="0.3">
      <c r="A4" s="38" t="s">
        <v>119</v>
      </c>
      <c r="B4" s="36">
        <v>92</v>
      </c>
      <c r="D4" s="35" t="s">
        <v>132</v>
      </c>
      <c r="E4" s="36">
        <v>281</v>
      </c>
    </row>
    <row r="5" spans="1:5" x14ac:dyDescent="0.3">
      <c r="A5" s="35" t="s">
        <v>136</v>
      </c>
      <c r="B5" s="36">
        <v>111</v>
      </c>
      <c r="D5" s="35" t="s">
        <v>133</v>
      </c>
      <c r="E5" s="36">
        <v>162.5</v>
      </c>
    </row>
    <row r="6" spans="1:5" x14ac:dyDescent="0.3">
      <c r="A6" s="37" t="s">
        <v>136</v>
      </c>
      <c r="B6" s="36">
        <v>111</v>
      </c>
      <c r="D6" s="35" t="s">
        <v>139</v>
      </c>
      <c r="E6" s="36">
        <v>646.5</v>
      </c>
    </row>
    <row r="7" spans="1:5" x14ac:dyDescent="0.3">
      <c r="A7" s="38" t="s">
        <v>125</v>
      </c>
      <c r="B7" s="36">
        <v>111</v>
      </c>
    </row>
    <row r="8" spans="1:5" x14ac:dyDescent="0.3">
      <c r="A8" s="35" t="s">
        <v>132</v>
      </c>
      <c r="B8" s="36">
        <v>281</v>
      </c>
    </row>
    <row r="9" spans="1:5" x14ac:dyDescent="0.3">
      <c r="A9" s="37" t="s">
        <v>132</v>
      </c>
      <c r="B9" s="36">
        <v>281</v>
      </c>
    </row>
    <row r="10" spans="1:5" x14ac:dyDescent="0.3">
      <c r="A10" s="38" t="s">
        <v>118</v>
      </c>
      <c r="B10" s="36">
        <v>44</v>
      </c>
    </row>
    <row r="11" spans="1:5" x14ac:dyDescent="0.3">
      <c r="A11" s="38" t="s">
        <v>122</v>
      </c>
      <c r="B11" s="36">
        <v>145</v>
      </c>
    </row>
    <row r="12" spans="1:5" x14ac:dyDescent="0.3">
      <c r="A12" s="38" t="s">
        <v>121</v>
      </c>
      <c r="B12" s="36">
        <v>92</v>
      </c>
    </row>
    <row r="13" spans="1:5" x14ac:dyDescent="0.3">
      <c r="A13" s="35" t="s">
        <v>133</v>
      </c>
      <c r="B13" s="36">
        <v>162.5</v>
      </c>
    </row>
    <row r="14" spans="1:5" x14ac:dyDescent="0.3">
      <c r="A14" s="37" t="s">
        <v>134</v>
      </c>
      <c r="B14" s="36">
        <v>107</v>
      </c>
    </row>
    <row r="15" spans="1:5" x14ac:dyDescent="0.3">
      <c r="A15" s="38" t="s">
        <v>124</v>
      </c>
      <c r="B15" s="36">
        <v>13</v>
      </c>
    </row>
    <row r="16" spans="1:5" x14ac:dyDescent="0.3">
      <c r="A16" s="38" t="s">
        <v>137</v>
      </c>
      <c r="B16" s="36">
        <v>10</v>
      </c>
    </row>
    <row r="17" spans="1:2" x14ac:dyDescent="0.3">
      <c r="A17" s="38" t="s">
        <v>122</v>
      </c>
      <c r="B17" s="36">
        <v>84</v>
      </c>
    </row>
    <row r="18" spans="1:2" x14ac:dyDescent="0.3">
      <c r="A18" s="37" t="s">
        <v>135</v>
      </c>
      <c r="B18" s="36">
        <v>55.5</v>
      </c>
    </row>
    <row r="19" spans="1:2" x14ac:dyDescent="0.3">
      <c r="A19" s="38" t="s">
        <v>118</v>
      </c>
      <c r="B19" s="36">
        <v>48</v>
      </c>
    </row>
    <row r="20" spans="1:2" x14ac:dyDescent="0.3">
      <c r="A20" s="38" t="s">
        <v>117</v>
      </c>
      <c r="B20" s="36">
        <v>7.5</v>
      </c>
    </row>
    <row r="21" spans="1:2" x14ac:dyDescent="0.3">
      <c r="A21" s="35" t="s">
        <v>139</v>
      </c>
      <c r="B21" s="36">
        <v>646.5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PC_Picard</vt:lpstr>
      <vt:lpstr>PC_Phase_Picard</vt:lpstr>
      <vt:lpstr>Analyse_Croisee_Dynamique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2017-06-22T08:59:58Z</dcterms:created>
  <dcterms:modified xsi:type="dcterms:W3CDTF">2017-07-21T07:51:37Z</dcterms:modified>
</cp:coreProperties>
</file>